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 tabRatio="962"/>
  </bookViews>
  <sheets>
    <sheet name="NR CLASE UNITATE" sheetId="4" r:id="rId1"/>
    <sheet name="Foaie1" sheetId="21" r:id="rId2"/>
  </sheets>
  <definedNames>
    <definedName name="_xlnm.Print_Titles" localSheetId="0">'NR CLASE UNITATE'!$4:$6</definedName>
  </definedNames>
  <calcPr calcId="124519"/>
</workbook>
</file>

<file path=xl/calcChain.xml><?xml version="1.0" encoding="utf-8"?>
<calcChain xmlns="http://schemas.openxmlformats.org/spreadsheetml/2006/main">
  <c r="H8" i="4"/>
  <c r="I8"/>
  <c r="H9"/>
  <c r="I9"/>
  <c r="H10"/>
  <c r="I10"/>
  <c r="H11"/>
  <c r="I11"/>
  <c r="H12"/>
  <c r="I12"/>
  <c r="H14"/>
  <c r="I14"/>
  <c r="H15"/>
  <c r="I15"/>
  <c r="H16"/>
  <c r="I16"/>
  <c r="H17"/>
  <c r="I17"/>
  <c r="H18"/>
  <c r="I18"/>
  <c r="H20"/>
  <c r="I20"/>
  <c r="H21"/>
  <c r="I21"/>
  <c r="H22"/>
  <c r="I22"/>
  <c r="H23"/>
  <c r="I23"/>
  <c r="H24"/>
  <c r="I24"/>
  <c r="H26"/>
  <c r="I26"/>
  <c r="H27"/>
  <c r="I27"/>
  <c r="H28"/>
  <c r="I28"/>
  <c r="H29"/>
  <c r="I29"/>
  <c r="H30"/>
  <c r="I30"/>
  <c r="H32"/>
  <c r="I32"/>
  <c r="H33"/>
  <c r="I33"/>
  <c r="H34"/>
  <c r="I34"/>
  <c r="H35"/>
  <c r="I35"/>
  <c r="H36"/>
  <c r="I36"/>
  <c r="H38"/>
  <c r="I38"/>
  <c r="H39"/>
  <c r="I39"/>
  <c r="H40"/>
  <c r="I40"/>
  <c r="H41"/>
  <c r="I41"/>
  <c r="H42"/>
  <c r="I42"/>
  <c r="H44"/>
  <c r="I44"/>
  <c r="H45"/>
  <c r="I45"/>
  <c r="H46"/>
  <c r="I46"/>
  <c r="H47"/>
  <c r="I47"/>
  <c r="H48"/>
  <c r="I48"/>
  <c r="H50"/>
  <c r="I50"/>
  <c r="H51"/>
  <c r="I51"/>
  <c r="H52"/>
  <c r="I52"/>
  <c r="H53"/>
  <c r="I53"/>
  <c r="H54"/>
  <c r="I54"/>
  <c r="G49"/>
  <c r="F49"/>
  <c r="E49"/>
  <c r="D49"/>
  <c r="C49"/>
  <c r="B49"/>
  <c r="G43"/>
  <c r="F43"/>
  <c r="E43"/>
  <c r="D43"/>
  <c r="C43"/>
  <c r="I43" s="1"/>
  <c r="B43"/>
  <c r="G37"/>
  <c r="F37"/>
  <c r="E37"/>
  <c r="I37" s="1"/>
  <c r="D37"/>
  <c r="C37"/>
  <c r="B37"/>
  <c r="G31"/>
  <c r="F31"/>
  <c r="E31"/>
  <c r="D31"/>
  <c r="H31" s="1"/>
  <c r="C31"/>
  <c r="B31"/>
  <c r="G25"/>
  <c r="F25"/>
  <c r="E25"/>
  <c r="D25"/>
  <c r="C25"/>
  <c r="B25"/>
  <c r="G19"/>
  <c r="F19"/>
  <c r="E19"/>
  <c r="D19"/>
  <c r="C19"/>
  <c r="B19"/>
  <c r="G13"/>
  <c r="F13"/>
  <c r="E13"/>
  <c r="D13"/>
  <c r="C13"/>
  <c r="B13"/>
  <c r="G7"/>
  <c r="F7"/>
  <c r="E7"/>
  <c r="D7"/>
  <c r="H7" s="1"/>
  <c r="C7"/>
  <c r="B7"/>
  <c r="H25"/>
  <c r="I19"/>
  <c r="H43"/>
  <c r="I25" l="1"/>
  <c r="I13"/>
  <c r="I49"/>
  <c r="I7"/>
  <c r="H13"/>
  <c r="H49"/>
  <c r="H19"/>
  <c r="I31"/>
  <c r="H37"/>
</calcChain>
</file>

<file path=xl/sharedStrings.xml><?xml version="1.0" encoding="utf-8"?>
<sst xmlns="http://schemas.openxmlformats.org/spreadsheetml/2006/main" count="324" uniqueCount="56">
  <si>
    <t>TOTAL</t>
  </si>
  <si>
    <t>PONDERI ELEVI PROMOVATI</t>
  </si>
  <si>
    <t>ELEVI IN EVIDENTA LA SFARSITUL ANULUI SCOLAR</t>
  </si>
  <si>
    <t>ELEVI PROMOVATI</t>
  </si>
  <si>
    <t>ELEVI REPETENTI</t>
  </si>
  <si>
    <t>DIN CARE: FEMININ</t>
  </si>
  <si>
    <t>Clasa a IX-a</t>
  </si>
  <si>
    <t>Clasa a X-a</t>
  </si>
  <si>
    <t>Clasa a XI-a</t>
  </si>
  <si>
    <t>Clasa a XII-a</t>
  </si>
  <si>
    <t>Clasa a XIII-a</t>
  </si>
  <si>
    <t>URBAN</t>
  </si>
  <si>
    <t>RURAL</t>
  </si>
  <si>
    <t>PROPRIETATE PUBLICA</t>
  </si>
  <si>
    <t>PROPRIETATE PRIVATA</t>
  </si>
  <si>
    <t>-</t>
  </si>
  <si>
    <t>HUNEDOARA</t>
  </si>
  <si>
    <t>REGIUNEA, JUDETUL
FORMA DE PROPRIETATE MEDIUL
CLASA/ANUL</t>
  </si>
  <si>
    <t>Situaţia şcolară a elevilor din învăţământul liceal, la sfârşitul anului şcolar 2014-2015</t>
  </si>
  <si>
    <t>Situaţia şcolară a elevilor din învăţământul liceal, la sfârşitul anului şcolar 2017-2018</t>
  </si>
  <si>
    <t>Situaţia şcolară a elevilor din învăţământul liceal, la sfârşitul anului şcolar 2016-2017</t>
  </si>
  <si>
    <t>Situaţia şcolară a elevilor din învăţământul liceal, la sfârşitul anului şcolar 2015-2016</t>
  </si>
  <si>
    <t>Unitatea de invatamant</t>
  </si>
  <si>
    <t>216</t>
  </si>
  <si>
    <t>80</t>
  </si>
  <si>
    <t>27</t>
  </si>
  <si>
    <t>8</t>
  </si>
  <si>
    <t/>
  </si>
  <si>
    <t>13</t>
  </si>
  <si>
    <t>7</t>
  </si>
  <si>
    <t>5</t>
  </si>
  <si>
    <t>1</t>
  </si>
  <si>
    <t>82</t>
  </si>
  <si>
    <t>22</t>
  </si>
  <si>
    <t>10</t>
  </si>
  <si>
    <t>2</t>
  </si>
  <si>
    <t>91</t>
  </si>
  <si>
    <t>33</t>
  </si>
  <si>
    <t>3</t>
  </si>
  <si>
    <t>30</t>
  </si>
  <si>
    <t>18</t>
  </si>
  <si>
    <t>185</t>
  </si>
  <si>
    <t>68</t>
  </si>
  <si>
    <t>39</t>
  </si>
  <si>
    <t>15</t>
  </si>
  <si>
    <t>45</t>
  </si>
  <si>
    <t>19</t>
  </si>
  <si>
    <t>0</t>
  </si>
  <si>
    <t>12</t>
  </si>
  <si>
    <t>9</t>
  </si>
  <si>
    <t>64</t>
  </si>
  <si>
    <t>20</t>
  </si>
  <si>
    <t>11</t>
  </si>
  <si>
    <t>49</t>
  </si>
  <si>
    <t>17</t>
  </si>
  <si>
    <t>Liceul Tehnologic "Ovid Densusianu" Calan</t>
  </si>
</sst>
</file>

<file path=xl/styles.xml><?xml version="1.0" encoding="utf-8"?>
<styleSheet xmlns="http://schemas.openxmlformats.org/spreadsheetml/2006/main">
  <numFmts count="1">
    <numFmt numFmtId="164" formatCode="0.0%"/>
  </numFmts>
  <fonts count="6">
    <font>
      <sz val="10"/>
      <color rgb="FF000000"/>
      <name val="Times New Roman"/>
      <family val="1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1" fontId="4" fillId="2" borderId="7" xfId="0" applyNumberFormat="1" applyFont="1" applyFill="1" applyBorder="1" applyAlignment="1">
      <alignment horizontal="center" vertical="top" wrapText="1"/>
    </xf>
    <xf numFmtId="1" fontId="4" fillId="2" borderId="8" xfId="0" applyNumberFormat="1" applyFont="1" applyFill="1" applyBorder="1" applyAlignment="1">
      <alignment horizontal="center" vertical="top" wrapText="1"/>
    </xf>
    <xf numFmtId="1" fontId="4" fillId="2" borderId="9" xfId="0" applyNumberFormat="1" applyFont="1" applyFill="1" applyBorder="1" applyAlignment="1">
      <alignment horizontal="center" vertical="top" wrapText="1"/>
    </xf>
    <xf numFmtId="1" fontId="4" fillId="2" borderId="10" xfId="0" applyNumberFormat="1" applyFont="1" applyFill="1" applyBorder="1" applyAlignment="1">
      <alignment horizontal="center" vertical="top" wrapText="1"/>
    </xf>
    <xf numFmtId="1" fontId="4" fillId="2" borderId="11" xfId="0" applyNumberFormat="1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left" vertical="top" wrapText="1" indent="2"/>
    </xf>
    <xf numFmtId="1" fontId="3" fillId="3" borderId="1" xfId="0" applyNumberFormat="1" applyFont="1" applyFill="1" applyBorder="1" applyAlignment="1">
      <alignment horizontal="right" vertical="top" wrapText="1"/>
    </xf>
    <xf numFmtId="1" fontId="3" fillId="3" borderId="2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horizontal="right" vertical="top" wrapText="1"/>
    </xf>
    <xf numFmtId="164" fontId="3" fillId="3" borderId="4" xfId="0" applyNumberFormat="1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right" vertical="center" wrapText="1"/>
    </xf>
    <xf numFmtId="1" fontId="4" fillId="3" borderId="2" xfId="0" applyNumberFormat="1" applyFont="1" applyFill="1" applyBorder="1" applyAlignment="1">
      <alignment horizontal="right" vertical="center" wrapText="1"/>
    </xf>
    <xf numFmtId="1" fontId="4" fillId="3" borderId="3" xfId="0" applyNumberFormat="1" applyFont="1" applyFill="1" applyBorder="1" applyAlignment="1">
      <alignment horizontal="right" vertical="center" wrapText="1"/>
    </xf>
    <xf numFmtId="0" fontId="1" fillId="3" borderId="12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center" wrapText="1" indent="2"/>
    </xf>
    <xf numFmtId="1" fontId="3" fillId="3" borderId="1" xfId="0" applyNumberFormat="1" applyFont="1" applyFill="1" applyBorder="1" applyAlignment="1">
      <alignment horizontal="right" vertical="center" wrapText="1"/>
    </xf>
    <xf numFmtId="1" fontId="3" fillId="3" borderId="2" xfId="0" applyNumberFormat="1" applyFont="1" applyFill="1" applyBorder="1" applyAlignment="1">
      <alignment horizontal="right" vertical="center" wrapText="1"/>
    </xf>
    <xf numFmtId="1" fontId="3" fillId="3" borderId="3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top"/>
    </xf>
    <xf numFmtId="1" fontId="4" fillId="3" borderId="19" xfId="0" applyNumberFormat="1" applyFont="1" applyFill="1" applyBorder="1" applyAlignment="1">
      <alignment horizontal="right" vertical="center" wrapText="1"/>
    </xf>
    <xf numFmtId="1" fontId="4" fillId="3" borderId="20" xfId="0" applyNumberFormat="1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N54"/>
  <sheetViews>
    <sheetView tabSelected="1" topLeftCell="F1" zoomScale="140" zoomScaleNormal="140" workbookViewId="0">
      <selection activeCell="L8" sqref="L8"/>
    </sheetView>
  </sheetViews>
  <sheetFormatPr defaultRowHeight="12.75"/>
  <cols>
    <col min="1" max="1" width="26.1640625" style="1" bestFit="1" customWidth="1"/>
    <col min="2" max="2" width="9.83203125" style="1" customWidth="1"/>
    <col min="3" max="3" width="11.6640625" style="1" customWidth="1"/>
    <col min="4" max="4" width="7.1640625" style="1" bestFit="1" customWidth="1"/>
    <col min="5" max="5" width="12.83203125" style="1" customWidth="1"/>
    <col min="6" max="6" width="6.83203125" style="1" bestFit="1" customWidth="1"/>
    <col min="7" max="7" width="12.83203125" style="1" customWidth="1"/>
    <col min="8" max="8" width="7.5" style="1" bestFit="1" customWidth="1"/>
    <col min="9" max="9" width="12.6640625" style="1" customWidth="1"/>
    <col min="10" max="10" width="6.83203125" style="1" customWidth="1"/>
    <col min="11" max="11" width="21.6640625" style="1" customWidth="1"/>
    <col min="12" max="20" width="9.33203125" style="1"/>
    <col min="21" max="21" width="21.6640625" style="1" customWidth="1"/>
    <col min="22" max="31" width="9.33203125" style="1"/>
    <col min="32" max="32" width="19.5" style="1" customWidth="1"/>
    <col min="33" max="16384" width="9.33203125" style="1"/>
  </cols>
  <sheetData>
    <row r="2" spans="1:40" ht="15.75">
      <c r="A2" s="32" t="s">
        <v>18</v>
      </c>
      <c r="J2" s="32" t="s">
        <v>21</v>
      </c>
      <c r="U2" s="32" t="s">
        <v>20</v>
      </c>
      <c r="AF2" s="32" t="s">
        <v>19</v>
      </c>
    </row>
    <row r="3" spans="1:40" ht="13.5" thickBot="1"/>
    <row r="4" spans="1:40" ht="38.25" customHeight="1">
      <c r="A4" s="35" t="s">
        <v>17</v>
      </c>
      <c r="B4" s="37" t="s">
        <v>2</v>
      </c>
      <c r="C4" s="38"/>
      <c r="D4" s="38" t="s">
        <v>3</v>
      </c>
      <c r="E4" s="38"/>
      <c r="F4" s="38" t="s">
        <v>4</v>
      </c>
      <c r="G4" s="39"/>
      <c r="H4" s="40" t="s">
        <v>1</v>
      </c>
      <c r="I4" s="41"/>
      <c r="K4" s="35" t="s">
        <v>22</v>
      </c>
      <c r="L4" s="37" t="s">
        <v>2</v>
      </c>
      <c r="M4" s="38"/>
      <c r="N4" s="38" t="s">
        <v>3</v>
      </c>
      <c r="O4" s="38"/>
      <c r="P4" s="38" t="s">
        <v>4</v>
      </c>
      <c r="Q4" s="39"/>
      <c r="R4" s="40" t="s">
        <v>1</v>
      </c>
      <c r="S4" s="41"/>
      <c r="U4" s="35" t="s">
        <v>22</v>
      </c>
      <c r="V4" s="37" t="s">
        <v>2</v>
      </c>
      <c r="W4" s="38"/>
      <c r="X4" s="38" t="s">
        <v>3</v>
      </c>
      <c r="Y4" s="38"/>
      <c r="Z4" s="38" t="s">
        <v>4</v>
      </c>
      <c r="AA4" s="39"/>
      <c r="AB4" s="40" t="s">
        <v>1</v>
      </c>
      <c r="AC4" s="41"/>
      <c r="AF4" s="35" t="s">
        <v>22</v>
      </c>
      <c r="AG4" s="37" t="s">
        <v>2</v>
      </c>
      <c r="AH4" s="38"/>
      <c r="AI4" s="38" t="s">
        <v>3</v>
      </c>
      <c r="AJ4" s="38"/>
      <c r="AK4" s="38" t="s">
        <v>4</v>
      </c>
      <c r="AL4" s="39"/>
      <c r="AM4" s="40" t="s">
        <v>1</v>
      </c>
      <c r="AN4" s="41"/>
    </row>
    <row r="5" spans="1:40" ht="38.25">
      <c r="A5" s="36"/>
      <c r="B5" s="2" t="s">
        <v>0</v>
      </c>
      <c r="C5" s="3" t="s">
        <v>5</v>
      </c>
      <c r="D5" s="3" t="s">
        <v>0</v>
      </c>
      <c r="E5" s="3" t="s">
        <v>5</v>
      </c>
      <c r="F5" s="3" t="s">
        <v>0</v>
      </c>
      <c r="G5" s="4" t="s">
        <v>5</v>
      </c>
      <c r="H5" s="5" t="s">
        <v>0</v>
      </c>
      <c r="I5" s="6" t="s">
        <v>5</v>
      </c>
      <c r="K5" s="36"/>
      <c r="L5" s="2" t="s">
        <v>0</v>
      </c>
      <c r="M5" s="3" t="s">
        <v>5</v>
      </c>
      <c r="N5" s="3" t="s">
        <v>0</v>
      </c>
      <c r="O5" s="3" t="s">
        <v>5</v>
      </c>
      <c r="P5" s="3" t="s">
        <v>0</v>
      </c>
      <c r="Q5" s="4" t="s">
        <v>5</v>
      </c>
      <c r="R5" s="5" t="s">
        <v>0</v>
      </c>
      <c r="S5" s="6" t="s">
        <v>5</v>
      </c>
      <c r="U5" s="36"/>
      <c r="V5" s="2" t="s">
        <v>0</v>
      </c>
      <c r="W5" s="3" t="s">
        <v>5</v>
      </c>
      <c r="X5" s="3" t="s">
        <v>0</v>
      </c>
      <c r="Y5" s="3" t="s">
        <v>5</v>
      </c>
      <c r="Z5" s="3" t="s">
        <v>0</v>
      </c>
      <c r="AA5" s="4" t="s">
        <v>5</v>
      </c>
      <c r="AB5" s="5" t="s">
        <v>0</v>
      </c>
      <c r="AC5" s="6" t="s">
        <v>5</v>
      </c>
      <c r="AF5" s="36"/>
      <c r="AG5" s="2" t="s">
        <v>0</v>
      </c>
      <c r="AH5" s="3" t="s">
        <v>5</v>
      </c>
      <c r="AI5" s="3" t="s">
        <v>0</v>
      </c>
      <c r="AJ5" s="3" t="s">
        <v>5</v>
      </c>
      <c r="AK5" s="3" t="s">
        <v>0</v>
      </c>
      <c r="AL5" s="4" t="s">
        <v>5</v>
      </c>
      <c r="AM5" s="5" t="s">
        <v>0</v>
      </c>
      <c r="AN5" s="6" t="s">
        <v>5</v>
      </c>
    </row>
    <row r="6" spans="1:40" ht="13.5" thickBot="1">
      <c r="A6" s="7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10">
        <v>7</v>
      </c>
      <c r="H6" s="11">
        <v>8</v>
      </c>
      <c r="I6" s="12">
        <v>9</v>
      </c>
      <c r="K6" s="7">
        <v>1</v>
      </c>
      <c r="L6" s="8">
        <v>2</v>
      </c>
      <c r="M6" s="9">
        <v>3</v>
      </c>
      <c r="N6" s="9">
        <v>4</v>
      </c>
      <c r="O6" s="9">
        <v>5</v>
      </c>
      <c r="P6" s="9">
        <v>6</v>
      </c>
      <c r="Q6" s="10">
        <v>7</v>
      </c>
      <c r="R6" s="11">
        <v>8</v>
      </c>
      <c r="S6" s="12">
        <v>9</v>
      </c>
      <c r="U6" s="7">
        <v>1</v>
      </c>
      <c r="V6" s="8">
        <v>2</v>
      </c>
      <c r="W6" s="9">
        <v>3</v>
      </c>
      <c r="X6" s="9">
        <v>4</v>
      </c>
      <c r="Y6" s="9">
        <v>5</v>
      </c>
      <c r="Z6" s="9">
        <v>6</v>
      </c>
      <c r="AA6" s="10">
        <v>7</v>
      </c>
      <c r="AB6" s="11">
        <v>8</v>
      </c>
      <c r="AC6" s="12">
        <v>9</v>
      </c>
      <c r="AF6" s="7">
        <v>1</v>
      </c>
      <c r="AG6" s="8">
        <v>2</v>
      </c>
      <c r="AH6" s="9">
        <v>3</v>
      </c>
      <c r="AI6" s="9">
        <v>4</v>
      </c>
      <c r="AJ6" s="9">
        <v>5</v>
      </c>
      <c r="AK6" s="9">
        <v>6</v>
      </c>
      <c r="AL6" s="10">
        <v>7</v>
      </c>
      <c r="AM6" s="11">
        <v>8</v>
      </c>
      <c r="AN6" s="12">
        <v>9</v>
      </c>
    </row>
    <row r="7" spans="1:40" ht="38.25" customHeight="1">
      <c r="A7" s="23" t="s">
        <v>16</v>
      </c>
      <c r="B7" s="20">
        <f t="shared" ref="B7:G7" si="0">SUM(B8:B12)</f>
        <v>15957</v>
      </c>
      <c r="C7" s="21">
        <f t="shared" si="0"/>
        <v>8175</v>
      </c>
      <c r="D7" s="21">
        <f t="shared" si="0"/>
        <v>15277</v>
      </c>
      <c r="E7" s="21">
        <f t="shared" si="0"/>
        <v>7917</v>
      </c>
      <c r="F7" s="21">
        <f t="shared" si="0"/>
        <v>680</v>
      </c>
      <c r="G7" s="22">
        <f t="shared" si="0"/>
        <v>258</v>
      </c>
      <c r="H7" s="17">
        <f t="shared" ref="H7:H23" si="1">D7/B7</f>
        <v>0.95738547345992353</v>
      </c>
      <c r="I7" s="18">
        <f t="shared" ref="I7:I54" si="2">E7/C7</f>
        <v>0.96844036697247704</v>
      </c>
      <c r="K7" s="23" t="s">
        <v>55</v>
      </c>
      <c r="L7" s="20"/>
      <c r="M7" s="21"/>
      <c r="N7" s="21"/>
      <c r="O7" s="21"/>
      <c r="P7" s="21"/>
      <c r="Q7" s="22"/>
      <c r="R7" s="17"/>
      <c r="S7" s="18"/>
      <c r="U7" s="23" t="s">
        <v>55</v>
      </c>
      <c r="V7" s="20"/>
      <c r="W7" s="21"/>
      <c r="X7" s="21"/>
      <c r="Y7" s="21"/>
      <c r="Z7" s="21"/>
      <c r="AA7" s="22"/>
      <c r="AB7" s="17"/>
      <c r="AC7" s="18"/>
      <c r="AF7" s="23" t="s">
        <v>55</v>
      </c>
      <c r="AG7" s="20"/>
      <c r="AH7" s="21"/>
      <c r="AI7" s="21"/>
      <c r="AJ7" s="21"/>
      <c r="AK7" s="21"/>
      <c r="AL7" s="22"/>
      <c r="AM7" s="17"/>
      <c r="AN7" s="18"/>
    </row>
    <row r="8" spans="1:40" ht="12.75" customHeight="1">
      <c r="A8" s="13" t="s">
        <v>6</v>
      </c>
      <c r="B8" s="14">
        <v>3449</v>
      </c>
      <c r="C8" s="15">
        <v>1804</v>
      </c>
      <c r="D8" s="15">
        <v>3230</v>
      </c>
      <c r="E8" s="15">
        <v>1717</v>
      </c>
      <c r="F8" s="15">
        <v>219</v>
      </c>
      <c r="G8" s="16">
        <v>87</v>
      </c>
      <c r="H8" s="17">
        <f t="shared" si="1"/>
        <v>0.93650333429979704</v>
      </c>
      <c r="I8" s="18">
        <f t="shared" si="2"/>
        <v>0.95177383592017739</v>
      </c>
      <c r="K8" s="13" t="s">
        <v>6</v>
      </c>
      <c r="L8" s="14">
        <v>30</v>
      </c>
      <c r="M8" s="15">
        <v>10</v>
      </c>
      <c r="N8" s="15">
        <v>14</v>
      </c>
      <c r="O8" s="15">
        <v>8</v>
      </c>
      <c r="P8" s="15">
        <v>16</v>
      </c>
      <c r="Q8" s="16">
        <v>2</v>
      </c>
      <c r="R8" s="17">
        <v>0.46666666666666667</v>
      </c>
      <c r="S8" s="18">
        <v>0.8</v>
      </c>
      <c r="U8" s="13" t="s">
        <v>6</v>
      </c>
      <c r="V8" s="14"/>
      <c r="W8" s="15"/>
      <c r="X8" s="15"/>
      <c r="Y8" s="15"/>
      <c r="Z8" s="15"/>
      <c r="AA8" s="16"/>
      <c r="AB8" s="17"/>
      <c r="AC8" s="18"/>
      <c r="AF8" s="13" t="s">
        <v>6</v>
      </c>
      <c r="AG8" s="14">
        <v>58</v>
      </c>
      <c r="AH8" s="15">
        <v>24</v>
      </c>
      <c r="AI8" s="15" t="s">
        <v>45</v>
      </c>
      <c r="AJ8" s="15" t="s">
        <v>46</v>
      </c>
      <c r="AK8" s="15" t="s">
        <v>28</v>
      </c>
      <c r="AL8" s="16" t="s">
        <v>30</v>
      </c>
      <c r="AM8" s="17">
        <v>0.77586206896551724</v>
      </c>
      <c r="AN8" s="18">
        <v>0.79166666666666663</v>
      </c>
    </row>
    <row r="9" spans="1:40" ht="12.75" customHeight="1">
      <c r="A9" s="13" t="s">
        <v>7</v>
      </c>
      <c r="B9" s="14">
        <v>3585</v>
      </c>
      <c r="C9" s="15">
        <v>1816</v>
      </c>
      <c r="D9" s="15">
        <v>3427</v>
      </c>
      <c r="E9" s="15">
        <v>1749</v>
      </c>
      <c r="F9" s="15">
        <v>158</v>
      </c>
      <c r="G9" s="16">
        <v>67</v>
      </c>
      <c r="H9" s="17">
        <f t="shared" si="1"/>
        <v>0.9559274755927476</v>
      </c>
      <c r="I9" s="18">
        <f t="shared" si="2"/>
        <v>0.96310572687224671</v>
      </c>
      <c r="K9" s="13" t="s">
        <v>7</v>
      </c>
      <c r="L9" s="14">
        <v>40</v>
      </c>
      <c r="M9" s="15">
        <v>9</v>
      </c>
      <c r="N9" s="15">
        <v>36</v>
      </c>
      <c r="O9" s="15">
        <v>8</v>
      </c>
      <c r="P9" s="15">
        <v>4</v>
      </c>
      <c r="Q9" s="16">
        <v>1</v>
      </c>
      <c r="R9" s="17">
        <v>0.9</v>
      </c>
      <c r="S9" s="18">
        <v>0.88888888888888884</v>
      </c>
      <c r="U9" s="13" t="s">
        <v>7</v>
      </c>
      <c r="V9" s="14">
        <v>18</v>
      </c>
      <c r="W9" s="15">
        <v>8</v>
      </c>
      <c r="X9" s="15" t="s">
        <v>28</v>
      </c>
      <c r="Y9" s="15" t="s">
        <v>29</v>
      </c>
      <c r="Z9" s="15" t="s">
        <v>30</v>
      </c>
      <c r="AA9" s="16" t="s">
        <v>31</v>
      </c>
      <c r="AB9" s="17">
        <v>0.72222222222222221</v>
      </c>
      <c r="AC9" s="18">
        <v>0.875</v>
      </c>
      <c r="AF9" s="13" t="s">
        <v>7</v>
      </c>
      <c r="AG9" s="14">
        <v>0</v>
      </c>
      <c r="AH9" s="15">
        <v>0</v>
      </c>
      <c r="AI9" s="15" t="s">
        <v>47</v>
      </c>
      <c r="AJ9" s="15" t="s">
        <v>47</v>
      </c>
      <c r="AK9" s="15" t="s">
        <v>47</v>
      </c>
      <c r="AL9" s="16" t="s">
        <v>47</v>
      </c>
      <c r="AM9" s="17">
        <v>0</v>
      </c>
      <c r="AN9" s="18">
        <v>0</v>
      </c>
    </row>
    <row r="10" spans="1:40" ht="12.75" customHeight="1">
      <c r="A10" s="13" t="s">
        <v>8</v>
      </c>
      <c r="B10" s="14">
        <v>3651</v>
      </c>
      <c r="C10" s="15">
        <v>1835</v>
      </c>
      <c r="D10" s="15">
        <v>3537</v>
      </c>
      <c r="E10" s="15">
        <v>1793</v>
      </c>
      <c r="F10" s="15">
        <v>114</v>
      </c>
      <c r="G10" s="16">
        <v>42</v>
      </c>
      <c r="H10" s="17">
        <f t="shared" si="1"/>
        <v>0.96877567789646668</v>
      </c>
      <c r="I10" s="18">
        <f t="shared" si="2"/>
        <v>0.9771117166212534</v>
      </c>
      <c r="K10" s="13" t="s">
        <v>8</v>
      </c>
      <c r="L10" s="14">
        <v>118</v>
      </c>
      <c r="M10" s="15">
        <v>44</v>
      </c>
      <c r="N10" s="15">
        <v>101</v>
      </c>
      <c r="O10" s="15">
        <v>38</v>
      </c>
      <c r="P10" s="15">
        <v>17</v>
      </c>
      <c r="Q10" s="16">
        <v>6</v>
      </c>
      <c r="R10" s="17">
        <v>0.85593220338983056</v>
      </c>
      <c r="S10" s="18">
        <v>0.86363636363636365</v>
      </c>
      <c r="U10" s="13" t="s">
        <v>8</v>
      </c>
      <c r="V10" s="14">
        <v>92</v>
      </c>
      <c r="W10" s="15">
        <v>24</v>
      </c>
      <c r="X10" s="15" t="s">
        <v>32</v>
      </c>
      <c r="Y10" s="15" t="s">
        <v>33</v>
      </c>
      <c r="Z10" s="15" t="s">
        <v>34</v>
      </c>
      <c r="AA10" s="16" t="s">
        <v>35</v>
      </c>
      <c r="AB10" s="17">
        <v>0.89130434782608692</v>
      </c>
      <c r="AC10" s="18">
        <v>0.91666666666666663</v>
      </c>
      <c r="AF10" s="13" t="s">
        <v>8</v>
      </c>
      <c r="AG10" s="14">
        <v>40</v>
      </c>
      <c r="AH10" s="15">
        <v>21</v>
      </c>
      <c r="AI10" s="15" t="s">
        <v>25</v>
      </c>
      <c r="AJ10" s="15" t="s">
        <v>48</v>
      </c>
      <c r="AK10" s="15" t="s">
        <v>28</v>
      </c>
      <c r="AL10" s="16" t="s">
        <v>49</v>
      </c>
      <c r="AM10" s="17">
        <v>0.67500000000000004</v>
      </c>
      <c r="AN10" s="18">
        <v>0.5714285714285714</v>
      </c>
    </row>
    <row r="11" spans="1:40" ht="12.75" customHeight="1">
      <c r="A11" s="13" t="s">
        <v>9</v>
      </c>
      <c r="B11" s="14">
        <v>4329</v>
      </c>
      <c r="C11" s="15">
        <v>2304</v>
      </c>
      <c r="D11" s="15">
        <v>4221</v>
      </c>
      <c r="E11" s="15">
        <v>2267</v>
      </c>
      <c r="F11" s="15">
        <v>108</v>
      </c>
      <c r="G11" s="16">
        <v>37</v>
      </c>
      <c r="H11" s="17">
        <f t="shared" si="1"/>
        <v>0.97505197505197505</v>
      </c>
      <c r="I11" s="18">
        <f t="shared" si="2"/>
        <v>0.98394097222222221</v>
      </c>
      <c r="K11" s="13" t="s">
        <v>9</v>
      </c>
      <c r="L11" s="14">
        <v>92</v>
      </c>
      <c r="M11" s="15">
        <v>33</v>
      </c>
      <c r="N11" s="15">
        <v>82</v>
      </c>
      <c r="O11" s="15">
        <v>29</v>
      </c>
      <c r="P11" s="15">
        <v>10</v>
      </c>
      <c r="Q11" s="16">
        <v>4</v>
      </c>
      <c r="R11" s="17">
        <v>0.89130434782608692</v>
      </c>
      <c r="S11" s="18">
        <v>0.87878787878787878</v>
      </c>
      <c r="U11" s="13" t="s">
        <v>9</v>
      </c>
      <c r="V11" s="14">
        <v>101</v>
      </c>
      <c r="W11" s="15">
        <v>36</v>
      </c>
      <c r="X11" s="15" t="s">
        <v>36</v>
      </c>
      <c r="Y11" s="15" t="s">
        <v>37</v>
      </c>
      <c r="Z11" s="15" t="s">
        <v>34</v>
      </c>
      <c r="AA11" s="16" t="s">
        <v>38</v>
      </c>
      <c r="AB11" s="17">
        <v>0.90099009900990101</v>
      </c>
      <c r="AC11" s="18">
        <v>0.91666666666666663</v>
      </c>
      <c r="AF11" s="13" t="s">
        <v>9</v>
      </c>
      <c r="AG11" s="14">
        <v>75</v>
      </c>
      <c r="AH11" s="15">
        <v>20</v>
      </c>
      <c r="AI11" s="15" t="s">
        <v>50</v>
      </c>
      <c r="AJ11" s="15" t="s">
        <v>51</v>
      </c>
      <c r="AK11" s="15" t="s">
        <v>52</v>
      </c>
      <c r="AL11" s="16" t="s">
        <v>47</v>
      </c>
      <c r="AM11" s="17">
        <v>0.85333333333333339</v>
      </c>
      <c r="AN11" s="18">
        <v>1</v>
      </c>
    </row>
    <row r="12" spans="1:40" ht="12.75" customHeight="1">
      <c r="A12" s="13" t="s">
        <v>10</v>
      </c>
      <c r="B12" s="14">
        <v>943</v>
      </c>
      <c r="C12" s="15">
        <v>416</v>
      </c>
      <c r="D12" s="15">
        <v>862</v>
      </c>
      <c r="E12" s="15">
        <v>391</v>
      </c>
      <c r="F12" s="15">
        <v>81</v>
      </c>
      <c r="G12" s="16">
        <v>25</v>
      </c>
      <c r="H12" s="17">
        <f t="shared" si="1"/>
        <v>0.91410392364793214</v>
      </c>
      <c r="I12" s="18">
        <f t="shared" si="2"/>
        <v>0.93990384615384615</v>
      </c>
      <c r="K12" s="13" t="s">
        <v>10</v>
      </c>
      <c r="L12" s="14">
        <v>24</v>
      </c>
      <c r="M12" s="15">
        <v>10</v>
      </c>
      <c r="N12" s="15">
        <v>21</v>
      </c>
      <c r="O12" s="15">
        <v>8</v>
      </c>
      <c r="P12" s="15">
        <v>3</v>
      </c>
      <c r="Q12" s="16">
        <v>2</v>
      </c>
      <c r="R12" s="17">
        <v>0.875</v>
      </c>
      <c r="S12" s="18">
        <v>0.8</v>
      </c>
      <c r="U12" s="13" t="s">
        <v>10</v>
      </c>
      <c r="V12" s="14">
        <v>32</v>
      </c>
      <c r="W12" s="15">
        <v>20</v>
      </c>
      <c r="X12" s="15" t="s">
        <v>39</v>
      </c>
      <c r="Y12" s="15" t="s">
        <v>40</v>
      </c>
      <c r="Z12" s="15" t="s">
        <v>35</v>
      </c>
      <c r="AA12" s="16" t="s">
        <v>35</v>
      </c>
      <c r="AB12" s="17">
        <v>0.9375</v>
      </c>
      <c r="AC12" s="18">
        <v>0.9</v>
      </c>
      <c r="AF12" s="13" t="s">
        <v>10</v>
      </c>
      <c r="AG12" s="14">
        <v>51</v>
      </c>
      <c r="AH12" s="15">
        <v>18</v>
      </c>
      <c r="AI12" s="15" t="s">
        <v>53</v>
      </c>
      <c r="AJ12" s="15" t="s">
        <v>54</v>
      </c>
      <c r="AK12" s="15" t="s">
        <v>35</v>
      </c>
      <c r="AL12" s="16" t="s">
        <v>31</v>
      </c>
      <c r="AM12" s="17">
        <v>0.96078431372549022</v>
      </c>
      <c r="AN12" s="18">
        <v>0.94444444444444442</v>
      </c>
    </row>
    <row r="13" spans="1:40">
      <c r="A13" s="19" t="s">
        <v>11</v>
      </c>
      <c r="B13" s="20">
        <f t="shared" ref="B13:G13" si="3">SUM(B14:B18)</f>
        <v>15266</v>
      </c>
      <c r="C13" s="21">
        <f t="shared" si="3"/>
        <v>7890</v>
      </c>
      <c r="D13" s="21">
        <f t="shared" si="3"/>
        <v>14625</v>
      </c>
      <c r="E13" s="21">
        <f t="shared" si="3"/>
        <v>7639</v>
      </c>
      <c r="F13" s="21">
        <f t="shared" si="3"/>
        <v>641</v>
      </c>
      <c r="G13" s="22">
        <f t="shared" si="3"/>
        <v>251</v>
      </c>
      <c r="H13" s="17">
        <f t="shared" si="1"/>
        <v>0.95801126686754878</v>
      </c>
      <c r="I13" s="18">
        <f t="shared" si="2"/>
        <v>0.96818757921419518</v>
      </c>
      <c r="K13" s="19" t="s">
        <v>11</v>
      </c>
      <c r="L13" s="20">
        <v>304</v>
      </c>
      <c r="M13" s="21">
        <v>106</v>
      </c>
      <c r="N13" s="21">
        <v>254</v>
      </c>
      <c r="O13" s="21">
        <v>91</v>
      </c>
      <c r="P13" s="21">
        <v>50</v>
      </c>
      <c r="Q13" s="22">
        <v>15</v>
      </c>
      <c r="R13" s="17">
        <v>0.83552631578947367</v>
      </c>
      <c r="S13" s="18">
        <v>0.85849056603773588</v>
      </c>
      <c r="U13" s="19" t="s">
        <v>11</v>
      </c>
      <c r="V13" s="20">
        <v>243</v>
      </c>
      <c r="W13" s="21">
        <v>88</v>
      </c>
      <c r="X13" s="21" t="s">
        <v>23</v>
      </c>
      <c r="Y13" s="21" t="s">
        <v>24</v>
      </c>
      <c r="Z13" s="21" t="s">
        <v>25</v>
      </c>
      <c r="AA13" s="22" t="s">
        <v>26</v>
      </c>
      <c r="AB13" s="17">
        <v>0.88888888888888884</v>
      </c>
      <c r="AC13" s="18">
        <v>0.90909090909090906</v>
      </c>
      <c r="AF13" s="19" t="s">
        <v>11</v>
      </c>
      <c r="AG13" s="20">
        <v>224</v>
      </c>
      <c r="AH13" s="21">
        <v>83</v>
      </c>
      <c r="AI13" s="21" t="s">
        <v>41</v>
      </c>
      <c r="AJ13" s="21" t="s">
        <v>42</v>
      </c>
      <c r="AK13" s="21" t="s">
        <v>43</v>
      </c>
      <c r="AL13" s="22" t="s">
        <v>44</v>
      </c>
      <c r="AM13" s="17">
        <v>0.8258928571428571</v>
      </c>
      <c r="AN13" s="18">
        <v>0.81927710843373491</v>
      </c>
    </row>
    <row r="14" spans="1:40" ht="12.75" customHeight="1">
      <c r="A14" s="13" t="s">
        <v>6</v>
      </c>
      <c r="B14" s="14">
        <v>3315</v>
      </c>
      <c r="C14" s="15">
        <v>1750</v>
      </c>
      <c r="D14" s="15">
        <v>3108</v>
      </c>
      <c r="E14" s="15">
        <v>1663</v>
      </c>
      <c r="F14" s="15">
        <v>207</v>
      </c>
      <c r="G14" s="16">
        <v>87</v>
      </c>
      <c r="H14" s="17">
        <f t="shared" si="1"/>
        <v>0.93755656108597285</v>
      </c>
      <c r="I14" s="18">
        <f t="shared" si="2"/>
        <v>0.95028571428571429</v>
      </c>
      <c r="K14" s="13" t="s">
        <v>6</v>
      </c>
      <c r="L14" s="14"/>
      <c r="M14" s="15"/>
      <c r="N14" s="15"/>
      <c r="O14" s="15"/>
      <c r="P14" s="15"/>
      <c r="Q14" s="16"/>
      <c r="R14" s="17"/>
      <c r="S14" s="18"/>
      <c r="U14" s="13" t="s">
        <v>6</v>
      </c>
      <c r="V14" s="14"/>
      <c r="W14" s="15"/>
      <c r="X14" s="15" t="s">
        <v>27</v>
      </c>
      <c r="Y14" s="15" t="s">
        <v>27</v>
      </c>
      <c r="Z14" s="15" t="s">
        <v>27</v>
      </c>
      <c r="AA14" s="16" t="s">
        <v>27</v>
      </c>
      <c r="AB14" s="17"/>
      <c r="AC14" s="18"/>
      <c r="AF14" s="13" t="s">
        <v>6</v>
      </c>
      <c r="AG14" s="14"/>
      <c r="AH14" s="15"/>
      <c r="AI14" s="15"/>
      <c r="AJ14" s="15"/>
      <c r="AK14" s="15"/>
      <c r="AL14" s="16"/>
      <c r="AM14" s="17"/>
      <c r="AN14" s="18"/>
    </row>
    <row r="15" spans="1:40" ht="12.75" customHeight="1">
      <c r="A15" s="13" t="s">
        <v>7</v>
      </c>
      <c r="B15" s="14">
        <v>3448</v>
      </c>
      <c r="C15" s="15">
        <v>1762</v>
      </c>
      <c r="D15" s="15">
        <v>3297</v>
      </c>
      <c r="E15" s="15">
        <v>1698</v>
      </c>
      <c r="F15" s="15">
        <v>151</v>
      </c>
      <c r="G15" s="16">
        <v>64</v>
      </c>
      <c r="H15" s="17">
        <f t="shared" si="1"/>
        <v>0.95620649651972156</v>
      </c>
      <c r="I15" s="18">
        <f t="shared" si="2"/>
        <v>0.96367763904653803</v>
      </c>
      <c r="K15" s="13" t="s">
        <v>7</v>
      </c>
      <c r="L15" s="14"/>
      <c r="M15" s="15"/>
      <c r="N15" s="15"/>
      <c r="O15" s="15"/>
      <c r="P15" s="15"/>
      <c r="Q15" s="16"/>
      <c r="R15" s="17"/>
      <c r="S15" s="18"/>
      <c r="U15" s="13" t="s">
        <v>7</v>
      </c>
      <c r="V15" s="14"/>
      <c r="W15" s="15"/>
      <c r="X15" s="15"/>
      <c r="Y15" s="15"/>
      <c r="Z15" s="15"/>
      <c r="AA15" s="16"/>
      <c r="AB15" s="17"/>
      <c r="AC15" s="18"/>
      <c r="AF15" s="13" t="s">
        <v>7</v>
      </c>
      <c r="AG15" s="14"/>
      <c r="AH15" s="15"/>
      <c r="AI15" s="15"/>
      <c r="AJ15" s="15"/>
      <c r="AK15" s="15"/>
      <c r="AL15" s="16"/>
      <c r="AM15" s="17"/>
      <c r="AN15" s="18"/>
    </row>
    <row r="16" spans="1:40" ht="12.75" customHeight="1">
      <c r="A16" s="13" t="s">
        <v>8</v>
      </c>
      <c r="B16" s="14">
        <v>3481</v>
      </c>
      <c r="C16" s="15">
        <v>1764</v>
      </c>
      <c r="D16" s="15">
        <v>3385</v>
      </c>
      <c r="E16" s="15">
        <v>1726</v>
      </c>
      <c r="F16" s="15">
        <v>96</v>
      </c>
      <c r="G16" s="16">
        <v>38</v>
      </c>
      <c r="H16" s="17">
        <f t="shared" si="1"/>
        <v>0.97242171789715603</v>
      </c>
      <c r="I16" s="18">
        <f t="shared" si="2"/>
        <v>0.97845804988662133</v>
      </c>
      <c r="K16" s="13" t="s">
        <v>8</v>
      </c>
      <c r="L16" s="14"/>
      <c r="M16" s="15"/>
      <c r="N16" s="15"/>
      <c r="O16" s="15"/>
      <c r="P16" s="15"/>
      <c r="Q16" s="16"/>
      <c r="R16" s="17"/>
      <c r="S16" s="18"/>
      <c r="U16" s="13" t="s">
        <v>8</v>
      </c>
      <c r="V16" s="14"/>
      <c r="W16" s="15"/>
      <c r="X16" s="15"/>
      <c r="Y16" s="15"/>
      <c r="Z16" s="15"/>
      <c r="AA16" s="16"/>
      <c r="AB16" s="17"/>
      <c r="AC16" s="18"/>
      <c r="AF16" s="13" t="s">
        <v>8</v>
      </c>
      <c r="AG16" s="14"/>
      <c r="AH16" s="15"/>
      <c r="AI16" s="15"/>
      <c r="AJ16" s="15"/>
      <c r="AK16" s="15"/>
      <c r="AL16" s="16"/>
      <c r="AM16" s="17"/>
      <c r="AN16" s="18"/>
    </row>
    <row r="17" spans="1:40" ht="12.75" customHeight="1">
      <c r="A17" s="13" t="s">
        <v>9</v>
      </c>
      <c r="B17" s="14">
        <v>4122</v>
      </c>
      <c r="C17" s="15">
        <v>2217</v>
      </c>
      <c r="D17" s="15">
        <v>4016</v>
      </c>
      <c r="E17" s="15">
        <v>2180</v>
      </c>
      <c r="F17" s="15">
        <v>106</v>
      </c>
      <c r="G17" s="16">
        <v>37</v>
      </c>
      <c r="H17" s="17">
        <f t="shared" si="1"/>
        <v>0.97428432799611842</v>
      </c>
      <c r="I17" s="18">
        <f t="shared" si="2"/>
        <v>0.98331078033378438</v>
      </c>
      <c r="K17" s="13" t="s">
        <v>9</v>
      </c>
      <c r="L17" s="14"/>
      <c r="M17" s="15"/>
      <c r="N17" s="15"/>
      <c r="O17" s="15"/>
      <c r="P17" s="15"/>
      <c r="Q17" s="16"/>
      <c r="R17" s="17"/>
      <c r="S17" s="18"/>
      <c r="U17" s="13" t="s">
        <v>9</v>
      </c>
      <c r="V17" s="14"/>
      <c r="W17" s="15"/>
      <c r="X17" s="15"/>
      <c r="Y17" s="15"/>
      <c r="Z17" s="15"/>
      <c r="AA17" s="16"/>
      <c r="AB17" s="17"/>
      <c r="AC17" s="18"/>
      <c r="AF17" s="13" t="s">
        <v>9</v>
      </c>
      <c r="AG17" s="14"/>
      <c r="AH17" s="15"/>
      <c r="AI17" s="15"/>
      <c r="AJ17" s="15"/>
      <c r="AK17" s="15"/>
      <c r="AL17" s="16"/>
      <c r="AM17" s="17"/>
      <c r="AN17" s="18"/>
    </row>
    <row r="18" spans="1:40" ht="12.75" customHeight="1">
      <c r="A18" s="13" t="s">
        <v>10</v>
      </c>
      <c r="B18" s="14">
        <v>900</v>
      </c>
      <c r="C18" s="15">
        <v>397</v>
      </c>
      <c r="D18" s="15">
        <v>819</v>
      </c>
      <c r="E18" s="15">
        <v>372</v>
      </c>
      <c r="F18" s="15">
        <v>81</v>
      </c>
      <c r="G18" s="16">
        <v>25</v>
      </c>
      <c r="H18" s="17">
        <f t="shared" si="1"/>
        <v>0.91</v>
      </c>
      <c r="I18" s="18">
        <f t="shared" si="2"/>
        <v>0.93702770780856426</v>
      </c>
      <c r="K18" s="13" t="s">
        <v>10</v>
      </c>
      <c r="L18" s="14"/>
      <c r="M18" s="15"/>
      <c r="N18" s="15"/>
      <c r="O18" s="15"/>
      <c r="P18" s="15"/>
      <c r="Q18" s="16"/>
      <c r="R18" s="17"/>
      <c r="S18" s="18"/>
      <c r="U18" s="13" t="s">
        <v>10</v>
      </c>
      <c r="V18" s="14"/>
      <c r="W18" s="15"/>
      <c r="X18" s="15"/>
      <c r="Y18" s="15"/>
      <c r="Z18" s="15"/>
      <c r="AA18" s="16"/>
      <c r="AB18" s="17"/>
      <c r="AC18" s="18"/>
      <c r="AF18" s="13" t="s">
        <v>10</v>
      </c>
      <c r="AG18" s="14"/>
      <c r="AH18" s="15"/>
      <c r="AI18" s="15"/>
      <c r="AJ18" s="15"/>
      <c r="AK18" s="15"/>
      <c r="AL18" s="16"/>
      <c r="AM18" s="17"/>
      <c r="AN18" s="18"/>
    </row>
    <row r="19" spans="1:40">
      <c r="A19" s="19" t="s">
        <v>12</v>
      </c>
      <c r="B19" s="20">
        <f t="shared" ref="B19:G19" si="4">SUM(B20:B24)</f>
        <v>691</v>
      </c>
      <c r="C19" s="21">
        <f t="shared" si="4"/>
        <v>285</v>
      </c>
      <c r="D19" s="21">
        <f t="shared" si="4"/>
        <v>652</v>
      </c>
      <c r="E19" s="21">
        <f t="shared" si="4"/>
        <v>278</v>
      </c>
      <c r="F19" s="21">
        <f t="shared" si="4"/>
        <v>39</v>
      </c>
      <c r="G19" s="22">
        <f t="shared" si="4"/>
        <v>7</v>
      </c>
      <c r="H19" s="17">
        <f t="shared" si="1"/>
        <v>0.94356005788712016</v>
      </c>
      <c r="I19" s="18">
        <f t="shared" si="2"/>
        <v>0.9754385964912281</v>
      </c>
      <c r="K19" s="19" t="s">
        <v>12</v>
      </c>
      <c r="L19" s="20"/>
      <c r="M19" s="21"/>
      <c r="N19" s="33"/>
      <c r="O19" s="33"/>
      <c r="P19" s="33"/>
      <c r="Q19" s="34"/>
      <c r="R19" s="17"/>
      <c r="S19" s="18"/>
      <c r="U19" s="19" t="s">
        <v>12</v>
      </c>
      <c r="V19" s="20"/>
      <c r="W19" s="21"/>
      <c r="X19" s="21"/>
      <c r="Y19" s="21"/>
      <c r="Z19" s="21"/>
      <c r="AA19" s="22"/>
      <c r="AB19" s="17"/>
      <c r="AC19" s="18"/>
      <c r="AF19" s="19" t="s">
        <v>12</v>
      </c>
      <c r="AG19" s="20"/>
      <c r="AH19" s="21"/>
      <c r="AI19" s="21"/>
      <c r="AJ19" s="21"/>
      <c r="AK19" s="21"/>
      <c r="AL19" s="22"/>
      <c r="AM19" s="17"/>
      <c r="AN19" s="18"/>
    </row>
    <row r="20" spans="1:40" ht="12.75" customHeight="1">
      <c r="A20" s="13" t="s">
        <v>6</v>
      </c>
      <c r="B20" s="14">
        <v>134</v>
      </c>
      <c r="C20" s="15">
        <v>54</v>
      </c>
      <c r="D20" s="15">
        <v>122</v>
      </c>
      <c r="E20" s="15">
        <v>54</v>
      </c>
      <c r="F20" s="15">
        <v>12</v>
      </c>
      <c r="G20" s="28" t="s">
        <v>15</v>
      </c>
      <c r="H20" s="17">
        <f t="shared" si="1"/>
        <v>0.91044776119402981</v>
      </c>
      <c r="I20" s="18">
        <f t="shared" si="2"/>
        <v>1</v>
      </c>
      <c r="K20" s="13" t="s">
        <v>6</v>
      </c>
      <c r="L20" s="14"/>
      <c r="M20" s="15"/>
      <c r="N20" s="15"/>
      <c r="O20" s="15"/>
      <c r="P20" s="15"/>
      <c r="Q20" s="28"/>
      <c r="R20" s="17"/>
      <c r="S20" s="18"/>
      <c r="U20" s="13" t="s">
        <v>6</v>
      </c>
      <c r="V20" s="14"/>
      <c r="W20" s="15"/>
      <c r="X20" s="15"/>
      <c r="Y20" s="15"/>
      <c r="Z20" s="15"/>
      <c r="AA20" s="28"/>
      <c r="AB20" s="17"/>
      <c r="AC20" s="18"/>
      <c r="AF20" s="13" t="s">
        <v>6</v>
      </c>
      <c r="AG20" s="14"/>
      <c r="AH20" s="15"/>
      <c r="AI20" s="15"/>
      <c r="AJ20" s="15"/>
      <c r="AK20" s="15"/>
      <c r="AL20" s="28"/>
      <c r="AM20" s="17"/>
      <c r="AN20" s="18"/>
    </row>
    <row r="21" spans="1:40" ht="12.75" customHeight="1">
      <c r="A21" s="13" t="s">
        <v>7</v>
      </c>
      <c r="B21" s="14">
        <v>137</v>
      </c>
      <c r="C21" s="15">
        <v>54</v>
      </c>
      <c r="D21" s="15">
        <v>130</v>
      </c>
      <c r="E21" s="15">
        <v>51</v>
      </c>
      <c r="F21" s="15">
        <v>7</v>
      </c>
      <c r="G21" s="16">
        <v>3</v>
      </c>
      <c r="H21" s="17">
        <f t="shared" si="1"/>
        <v>0.94890510948905105</v>
      </c>
      <c r="I21" s="18">
        <f t="shared" si="2"/>
        <v>0.94444444444444442</v>
      </c>
      <c r="K21" s="13" t="s">
        <v>7</v>
      </c>
      <c r="L21" s="14"/>
      <c r="M21" s="15"/>
      <c r="N21" s="15"/>
      <c r="O21" s="15"/>
      <c r="P21" s="15"/>
      <c r="Q21" s="16"/>
      <c r="R21" s="17"/>
      <c r="S21" s="18"/>
      <c r="U21" s="13" t="s">
        <v>7</v>
      </c>
      <c r="V21" s="14"/>
      <c r="W21" s="15"/>
      <c r="X21" s="15"/>
      <c r="Y21" s="15"/>
      <c r="Z21" s="15"/>
      <c r="AA21" s="16"/>
      <c r="AB21" s="17"/>
      <c r="AC21" s="18"/>
      <c r="AF21" s="13" t="s">
        <v>7</v>
      </c>
      <c r="AG21" s="14"/>
      <c r="AH21" s="15"/>
      <c r="AI21" s="15"/>
      <c r="AJ21" s="15"/>
      <c r="AK21" s="15"/>
      <c r="AL21" s="16"/>
      <c r="AM21" s="17"/>
      <c r="AN21" s="18"/>
    </row>
    <row r="22" spans="1:40" ht="12.75" customHeight="1">
      <c r="A22" s="13" t="s">
        <v>8</v>
      </c>
      <c r="B22" s="14">
        <v>170</v>
      </c>
      <c r="C22" s="15">
        <v>71</v>
      </c>
      <c r="D22" s="15">
        <v>152</v>
      </c>
      <c r="E22" s="15">
        <v>67</v>
      </c>
      <c r="F22" s="15">
        <v>18</v>
      </c>
      <c r="G22" s="16">
        <v>4</v>
      </c>
      <c r="H22" s="17">
        <f t="shared" si="1"/>
        <v>0.89411764705882357</v>
      </c>
      <c r="I22" s="18">
        <f t="shared" si="2"/>
        <v>0.94366197183098588</v>
      </c>
      <c r="K22" s="13" t="s">
        <v>8</v>
      </c>
      <c r="L22" s="14"/>
      <c r="M22" s="15"/>
      <c r="N22" s="15"/>
      <c r="O22" s="15"/>
      <c r="P22" s="15"/>
      <c r="Q22" s="16"/>
      <c r="R22" s="17"/>
      <c r="S22" s="18"/>
      <c r="U22" s="13" t="s">
        <v>8</v>
      </c>
      <c r="V22" s="14"/>
      <c r="W22" s="15"/>
      <c r="X22" s="15"/>
      <c r="Y22" s="15"/>
      <c r="Z22" s="15"/>
      <c r="AA22" s="16"/>
      <c r="AB22" s="17"/>
      <c r="AC22" s="18"/>
      <c r="AF22" s="13" t="s">
        <v>8</v>
      </c>
      <c r="AG22" s="14"/>
      <c r="AH22" s="15"/>
      <c r="AI22" s="15"/>
      <c r="AJ22" s="15"/>
      <c r="AK22" s="15"/>
      <c r="AL22" s="16"/>
      <c r="AM22" s="17"/>
      <c r="AN22" s="18"/>
    </row>
    <row r="23" spans="1:40" ht="12.75" customHeight="1">
      <c r="A23" s="13" t="s">
        <v>9</v>
      </c>
      <c r="B23" s="14">
        <v>207</v>
      </c>
      <c r="C23" s="15">
        <v>87</v>
      </c>
      <c r="D23" s="15">
        <v>205</v>
      </c>
      <c r="E23" s="15">
        <v>87</v>
      </c>
      <c r="F23" s="15">
        <v>2</v>
      </c>
      <c r="G23" s="28" t="s">
        <v>15</v>
      </c>
      <c r="H23" s="17">
        <f t="shared" si="1"/>
        <v>0.99033816425120769</v>
      </c>
      <c r="I23" s="18">
        <f t="shared" si="2"/>
        <v>1</v>
      </c>
      <c r="K23" s="13" t="s">
        <v>9</v>
      </c>
      <c r="L23" s="14"/>
      <c r="M23" s="15"/>
      <c r="N23" s="15"/>
      <c r="O23" s="15"/>
      <c r="P23" s="15"/>
      <c r="Q23" s="28"/>
      <c r="R23" s="17"/>
      <c r="S23" s="18"/>
      <c r="U23" s="13" t="s">
        <v>9</v>
      </c>
      <c r="V23" s="14"/>
      <c r="W23" s="15"/>
      <c r="X23" s="15"/>
      <c r="Y23" s="15"/>
      <c r="Z23" s="15"/>
      <c r="AA23" s="28"/>
      <c r="AB23" s="17"/>
      <c r="AC23" s="18"/>
      <c r="AF23" s="13" t="s">
        <v>9</v>
      </c>
      <c r="AG23" s="14"/>
      <c r="AH23" s="15"/>
      <c r="AI23" s="15"/>
      <c r="AJ23" s="15"/>
      <c r="AK23" s="15"/>
      <c r="AL23" s="28"/>
      <c r="AM23" s="17"/>
      <c r="AN23" s="18"/>
    </row>
    <row r="24" spans="1:40" ht="12.75" customHeight="1">
      <c r="A24" s="13" t="s">
        <v>10</v>
      </c>
      <c r="B24" s="14">
        <v>43</v>
      </c>
      <c r="C24" s="15">
        <v>19</v>
      </c>
      <c r="D24" s="15">
        <v>43</v>
      </c>
      <c r="E24" s="15">
        <v>19</v>
      </c>
      <c r="F24" s="29" t="s">
        <v>15</v>
      </c>
      <c r="G24" s="28" t="s">
        <v>15</v>
      </c>
      <c r="H24" s="17">
        <f t="shared" ref="H24:H54" si="5">D24/B24</f>
        <v>1</v>
      </c>
      <c r="I24" s="18">
        <f t="shared" si="2"/>
        <v>1</v>
      </c>
      <c r="K24" s="13" t="s">
        <v>10</v>
      </c>
      <c r="L24" s="14"/>
      <c r="M24" s="15"/>
      <c r="N24" s="15"/>
      <c r="O24" s="15"/>
      <c r="P24" s="29"/>
      <c r="Q24" s="28"/>
      <c r="R24" s="17"/>
      <c r="S24" s="18"/>
      <c r="U24" s="13" t="s">
        <v>10</v>
      </c>
      <c r="V24" s="14"/>
      <c r="W24" s="15"/>
      <c r="X24" s="15"/>
      <c r="Y24" s="15"/>
      <c r="Z24" s="29"/>
      <c r="AA24" s="28"/>
      <c r="AB24" s="17"/>
      <c r="AC24" s="18"/>
      <c r="AF24" s="13" t="s">
        <v>10</v>
      </c>
      <c r="AG24" s="14"/>
      <c r="AH24" s="15"/>
      <c r="AI24" s="15"/>
      <c r="AJ24" s="15"/>
      <c r="AK24" s="29"/>
      <c r="AL24" s="28"/>
      <c r="AM24" s="17"/>
      <c r="AN24" s="18"/>
    </row>
    <row r="25" spans="1:40" ht="25.5" customHeight="1">
      <c r="A25" s="23" t="s">
        <v>13</v>
      </c>
      <c r="B25" s="20">
        <f t="shared" ref="B25:G25" si="6">SUM(B26:B30)</f>
        <v>15641</v>
      </c>
      <c r="C25" s="21">
        <f t="shared" si="6"/>
        <v>8030</v>
      </c>
      <c r="D25" s="21">
        <f t="shared" si="6"/>
        <v>14961</v>
      </c>
      <c r="E25" s="21">
        <f t="shared" si="6"/>
        <v>7772</v>
      </c>
      <c r="F25" s="21">
        <f t="shared" si="6"/>
        <v>680</v>
      </c>
      <c r="G25" s="22">
        <f t="shared" si="6"/>
        <v>258</v>
      </c>
      <c r="H25" s="17">
        <f t="shared" si="5"/>
        <v>0.95652451889265389</v>
      </c>
      <c r="I25" s="18">
        <f t="shared" si="2"/>
        <v>0.96787048567870482</v>
      </c>
      <c r="K25" s="23" t="s">
        <v>13</v>
      </c>
      <c r="L25" s="20"/>
      <c r="M25" s="21"/>
      <c r="N25" s="21"/>
      <c r="O25" s="21"/>
      <c r="P25" s="21"/>
      <c r="Q25" s="22"/>
      <c r="R25" s="17"/>
      <c r="S25" s="18"/>
      <c r="U25" s="23" t="s">
        <v>13</v>
      </c>
      <c r="V25" s="20"/>
      <c r="W25" s="21"/>
      <c r="X25" s="21"/>
      <c r="Y25" s="21"/>
      <c r="Z25" s="21"/>
      <c r="AA25" s="22"/>
      <c r="AB25" s="17"/>
      <c r="AC25" s="18"/>
      <c r="AF25" s="23" t="s">
        <v>13</v>
      </c>
      <c r="AG25" s="20"/>
      <c r="AH25" s="21"/>
      <c r="AI25" s="21"/>
      <c r="AJ25" s="21"/>
      <c r="AK25" s="21"/>
      <c r="AL25" s="22"/>
      <c r="AM25" s="17"/>
      <c r="AN25" s="18"/>
    </row>
    <row r="26" spans="1:40" ht="12.75" customHeight="1">
      <c r="A26" s="13" t="s">
        <v>6</v>
      </c>
      <c r="B26" s="14">
        <v>3446</v>
      </c>
      <c r="C26" s="15">
        <v>1801</v>
      </c>
      <c r="D26" s="15">
        <v>3227</v>
      </c>
      <c r="E26" s="15">
        <v>1714</v>
      </c>
      <c r="F26" s="15">
        <v>219</v>
      </c>
      <c r="G26" s="16">
        <v>87</v>
      </c>
      <c r="H26" s="17">
        <f t="shared" si="5"/>
        <v>0.93644805571677303</v>
      </c>
      <c r="I26" s="18">
        <f t="shared" si="2"/>
        <v>0.9516935036091061</v>
      </c>
      <c r="K26" s="13" t="s">
        <v>6</v>
      </c>
      <c r="L26" s="14"/>
      <c r="M26" s="15"/>
      <c r="N26" s="15"/>
      <c r="O26" s="15"/>
      <c r="P26" s="15"/>
      <c r="Q26" s="16"/>
      <c r="R26" s="17"/>
      <c r="S26" s="18"/>
      <c r="U26" s="13" t="s">
        <v>6</v>
      </c>
      <c r="V26" s="14"/>
      <c r="W26" s="15"/>
      <c r="X26" s="15"/>
      <c r="Y26" s="15"/>
      <c r="Z26" s="15"/>
      <c r="AA26" s="16"/>
      <c r="AB26" s="17"/>
      <c r="AC26" s="18"/>
      <c r="AF26" s="13" t="s">
        <v>6</v>
      </c>
      <c r="AG26" s="14"/>
      <c r="AH26" s="15"/>
      <c r="AI26" s="15"/>
      <c r="AJ26" s="15"/>
      <c r="AK26" s="15"/>
      <c r="AL26" s="16"/>
      <c r="AM26" s="17"/>
      <c r="AN26" s="18"/>
    </row>
    <row r="27" spans="1:40" ht="12.75" customHeight="1">
      <c r="A27" s="24" t="s">
        <v>7</v>
      </c>
      <c r="B27" s="25">
        <v>3552</v>
      </c>
      <c r="C27" s="26">
        <v>1804</v>
      </c>
      <c r="D27" s="26">
        <v>3394</v>
      </c>
      <c r="E27" s="26">
        <v>1737</v>
      </c>
      <c r="F27" s="26">
        <v>158</v>
      </c>
      <c r="G27" s="27">
        <v>67</v>
      </c>
      <c r="H27" s="17">
        <f t="shared" si="5"/>
        <v>0.95551801801801806</v>
      </c>
      <c r="I27" s="18">
        <f t="shared" si="2"/>
        <v>0.96286031042128606</v>
      </c>
      <c r="K27" s="24" t="s">
        <v>7</v>
      </c>
      <c r="L27" s="25"/>
      <c r="M27" s="26"/>
      <c r="N27" s="26"/>
      <c r="O27" s="26"/>
      <c r="P27" s="26"/>
      <c r="Q27" s="27"/>
      <c r="R27" s="17"/>
      <c r="S27" s="18"/>
      <c r="U27" s="24" t="s">
        <v>7</v>
      </c>
      <c r="V27" s="25"/>
      <c r="W27" s="26"/>
      <c r="X27" s="26"/>
      <c r="Y27" s="26"/>
      <c r="Z27" s="26"/>
      <c r="AA27" s="27"/>
      <c r="AB27" s="17"/>
      <c r="AC27" s="18"/>
      <c r="AF27" s="24" t="s">
        <v>7</v>
      </c>
      <c r="AG27" s="25"/>
      <c r="AH27" s="26"/>
      <c r="AI27" s="26"/>
      <c r="AJ27" s="26"/>
      <c r="AK27" s="26"/>
      <c r="AL27" s="27"/>
      <c r="AM27" s="17"/>
      <c r="AN27" s="18"/>
    </row>
    <row r="28" spans="1:40" ht="12.75" customHeight="1">
      <c r="A28" s="13" t="s">
        <v>8</v>
      </c>
      <c r="B28" s="14">
        <v>3584</v>
      </c>
      <c r="C28" s="15">
        <v>1797</v>
      </c>
      <c r="D28" s="15">
        <v>3470</v>
      </c>
      <c r="E28" s="15">
        <v>1755</v>
      </c>
      <c r="F28" s="15">
        <v>114</v>
      </c>
      <c r="G28" s="16">
        <v>42</v>
      </c>
      <c r="H28" s="17">
        <f t="shared" si="5"/>
        <v>0.9681919642857143</v>
      </c>
      <c r="I28" s="18">
        <f t="shared" si="2"/>
        <v>0.97662771285475791</v>
      </c>
      <c r="K28" s="13" t="s">
        <v>8</v>
      </c>
      <c r="L28" s="14"/>
      <c r="M28" s="15"/>
      <c r="N28" s="15"/>
      <c r="O28" s="15"/>
      <c r="P28" s="15"/>
      <c r="Q28" s="16"/>
      <c r="R28" s="17"/>
      <c r="S28" s="18"/>
      <c r="U28" s="13" t="s">
        <v>8</v>
      </c>
      <c r="V28" s="14"/>
      <c r="W28" s="15"/>
      <c r="X28" s="15"/>
      <c r="Y28" s="15"/>
      <c r="Z28" s="15"/>
      <c r="AA28" s="16"/>
      <c r="AB28" s="17"/>
      <c r="AC28" s="18"/>
      <c r="AF28" s="13" t="s">
        <v>8</v>
      </c>
      <c r="AG28" s="14"/>
      <c r="AH28" s="15"/>
      <c r="AI28" s="15"/>
      <c r="AJ28" s="15"/>
      <c r="AK28" s="15"/>
      <c r="AL28" s="16"/>
      <c r="AM28" s="17"/>
      <c r="AN28" s="18"/>
    </row>
    <row r="29" spans="1:40" ht="12.75" customHeight="1">
      <c r="A29" s="13" t="s">
        <v>9</v>
      </c>
      <c r="B29" s="14">
        <v>4248</v>
      </c>
      <c r="C29" s="15">
        <v>2266</v>
      </c>
      <c r="D29" s="15">
        <v>4140</v>
      </c>
      <c r="E29" s="15">
        <v>2229</v>
      </c>
      <c r="F29" s="15">
        <v>108</v>
      </c>
      <c r="G29" s="16">
        <v>37</v>
      </c>
      <c r="H29" s="17">
        <f t="shared" si="5"/>
        <v>0.97457627118644063</v>
      </c>
      <c r="I29" s="18">
        <f t="shared" si="2"/>
        <v>0.98367166813768758</v>
      </c>
      <c r="K29" s="13" t="s">
        <v>9</v>
      </c>
      <c r="L29" s="14"/>
      <c r="M29" s="15"/>
      <c r="N29" s="15"/>
      <c r="O29" s="15"/>
      <c r="P29" s="15"/>
      <c r="Q29" s="16"/>
      <c r="R29" s="17"/>
      <c r="S29" s="18"/>
      <c r="U29" s="13" t="s">
        <v>9</v>
      </c>
      <c r="V29" s="14"/>
      <c r="W29" s="15"/>
      <c r="X29" s="15"/>
      <c r="Y29" s="15"/>
      <c r="Z29" s="15"/>
      <c r="AA29" s="16"/>
      <c r="AB29" s="17"/>
      <c r="AC29" s="18"/>
      <c r="AF29" s="13" t="s">
        <v>9</v>
      </c>
      <c r="AG29" s="14"/>
      <c r="AH29" s="15"/>
      <c r="AI29" s="15"/>
      <c r="AJ29" s="15"/>
      <c r="AK29" s="15"/>
      <c r="AL29" s="16"/>
      <c r="AM29" s="17"/>
      <c r="AN29" s="18"/>
    </row>
    <row r="30" spans="1:40" ht="12.75" customHeight="1">
      <c r="A30" s="13" t="s">
        <v>10</v>
      </c>
      <c r="B30" s="14">
        <v>811</v>
      </c>
      <c r="C30" s="15">
        <v>362</v>
      </c>
      <c r="D30" s="15">
        <v>730</v>
      </c>
      <c r="E30" s="15">
        <v>337</v>
      </c>
      <c r="F30" s="15">
        <v>81</v>
      </c>
      <c r="G30" s="16">
        <v>25</v>
      </c>
      <c r="H30" s="17">
        <f t="shared" si="5"/>
        <v>0.90012330456226886</v>
      </c>
      <c r="I30" s="18">
        <f t="shared" si="2"/>
        <v>0.93093922651933703</v>
      </c>
      <c r="K30" s="13" t="s">
        <v>10</v>
      </c>
      <c r="L30" s="14"/>
      <c r="M30" s="15"/>
      <c r="N30" s="15"/>
      <c r="O30" s="15"/>
      <c r="P30" s="15"/>
      <c r="Q30" s="16"/>
      <c r="R30" s="17"/>
      <c r="S30" s="18"/>
      <c r="U30" s="13" t="s">
        <v>10</v>
      </c>
      <c r="V30" s="14"/>
      <c r="W30" s="15"/>
      <c r="X30" s="15"/>
      <c r="Y30" s="15"/>
      <c r="Z30" s="15"/>
      <c r="AA30" s="16"/>
      <c r="AB30" s="17"/>
      <c r="AC30" s="18"/>
      <c r="AF30" s="13" t="s">
        <v>10</v>
      </c>
      <c r="AG30" s="14"/>
      <c r="AH30" s="15"/>
      <c r="AI30" s="15"/>
      <c r="AJ30" s="15"/>
      <c r="AK30" s="15"/>
      <c r="AL30" s="16"/>
      <c r="AM30" s="17"/>
      <c r="AN30" s="18"/>
    </row>
    <row r="31" spans="1:40">
      <c r="A31" s="19" t="s">
        <v>11</v>
      </c>
      <c r="B31" s="20">
        <f t="shared" ref="B31:G31" si="7">SUM(B32:B36)</f>
        <v>14950</v>
      </c>
      <c r="C31" s="21">
        <f t="shared" si="7"/>
        <v>7745</v>
      </c>
      <c r="D31" s="21">
        <f t="shared" si="7"/>
        <v>14309</v>
      </c>
      <c r="E31" s="21">
        <f t="shared" si="7"/>
        <v>7494</v>
      </c>
      <c r="F31" s="21">
        <f t="shared" si="7"/>
        <v>641</v>
      </c>
      <c r="G31" s="22">
        <f t="shared" si="7"/>
        <v>251</v>
      </c>
      <c r="H31" s="17">
        <f t="shared" si="5"/>
        <v>0.95712374581939796</v>
      </c>
      <c r="I31" s="18">
        <f t="shared" si="2"/>
        <v>0.96759199483537761</v>
      </c>
      <c r="K31" s="19" t="s">
        <v>11</v>
      </c>
      <c r="L31" s="20"/>
      <c r="M31" s="21"/>
      <c r="N31" s="21"/>
      <c r="O31" s="21"/>
      <c r="P31" s="21"/>
      <c r="Q31" s="22"/>
      <c r="R31" s="17"/>
      <c r="S31" s="18"/>
      <c r="U31" s="19" t="s">
        <v>11</v>
      </c>
      <c r="V31" s="20"/>
      <c r="W31" s="21"/>
      <c r="X31" s="21"/>
      <c r="Y31" s="21"/>
      <c r="Z31" s="21"/>
      <c r="AA31" s="22"/>
      <c r="AB31" s="17"/>
      <c r="AC31" s="18"/>
      <c r="AF31" s="19" t="s">
        <v>11</v>
      </c>
      <c r="AG31" s="20"/>
      <c r="AH31" s="21"/>
      <c r="AI31" s="21"/>
      <c r="AJ31" s="21"/>
      <c r="AK31" s="21"/>
      <c r="AL31" s="22"/>
      <c r="AM31" s="17"/>
      <c r="AN31" s="18"/>
    </row>
    <row r="32" spans="1:40" ht="12.75" customHeight="1">
      <c r="A32" s="13" t="s">
        <v>6</v>
      </c>
      <c r="B32" s="14">
        <v>3312</v>
      </c>
      <c r="C32" s="15">
        <v>1747</v>
      </c>
      <c r="D32" s="15">
        <v>3105</v>
      </c>
      <c r="E32" s="15">
        <v>1660</v>
      </c>
      <c r="F32" s="15">
        <v>207</v>
      </c>
      <c r="G32" s="16">
        <v>87</v>
      </c>
      <c r="H32" s="17">
        <f t="shared" si="5"/>
        <v>0.9375</v>
      </c>
      <c r="I32" s="18">
        <f t="shared" si="2"/>
        <v>0.95020034344590731</v>
      </c>
      <c r="K32" s="13" t="s">
        <v>6</v>
      </c>
      <c r="L32" s="14"/>
      <c r="M32" s="15"/>
      <c r="N32" s="15"/>
      <c r="O32" s="15"/>
      <c r="P32" s="15"/>
      <c r="Q32" s="16"/>
      <c r="R32" s="17"/>
      <c r="S32" s="18"/>
      <c r="U32" s="13" t="s">
        <v>6</v>
      </c>
      <c r="V32" s="14"/>
      <c r="W32" s="15"/>
      <c r="X32" s="15"/>
      <c r="Y32" s="15"/>
      <c r="Z32" s="15"/>
      <c r="AA32" s="16"/>
      <c r="AB32" s="17"/>
      <c r="AC32" s="18"/>
      <c r="AF32" s="13" t="s">
        <v>6</v>
      </c>
      <c r="AG32" s="14"/>
      <c r="AH32" s="15"/>
      <c r="AI32" s="15"/>
      <c r="AJ32" s="15"/>
      <c r="AK32" s="15"/>
      <c r="AL32" s="16"/>
      <c r="AM32" s="17"/>
      <c r="AN32" s="18"/>
    </row>
    <row r="33" spans="1:40" ht="12.75" customHeight="1">
      <c r="A33" s="13" t="s">
        <v>7</v>
      </c>
      <c r="B33" s="14">
        <v>3415</v>
      </c>
      <c r="C33" s="15">
        <v>1750</v>
      </c>
      <c r="D33" s="15">
        <v>3264</v>
      </c>
      <c r="E33" s="15">
        <v>1686</v>
      </c>
      <c r="F33" s="15">
        <v>151</v>
      </c>
      <c r="G33" s="16">
        <v>64</v>
      </c>
      <c r="H33" s="17">
        <f t="shared" si="5"/>
        <v>0.9557833089311859</v>
      </c>
      <c r="I33" s="18">
        <f t="shared" si="2"/>
        <v>0.96342857142857141</v>
      </c>
      <c r="K33" s="13" t="s">
        <v>7</v>
      </c>
      <c r="L33" s="14"/>
      <c r="M33" s="15"/>
      <c r="N33" s="15"/>
      <c r="O33" s="15"/>
      <c r="P33" s="15"/>
      <c r="Q33" s="16"/>
      <c r="R33" s="17"/>
      <c r="S33" s="18"/>
      <c r="U33" s="13" t="s">
        <v>7</v>
      </c>
      <c r="V33" s="14"/>
      <c r="W33" s="15"/>
      <c r="X33" s="15"/>
      <c r="Y33" s="15"/>
      <c r="Z33" s="15"/>
      <c r="AA33" s="16"/>
      <c r="AB33" s="17"/>
      <c r="AC33" s="18"/>
      <c r="AF33" s="13" t="s">
        <v>7</v>
      </c>
      <c r="AG33" s="14"/>
      <c r="AH33" s="15"/>
      <c r="AI33" s="15"/>
      <c r="AJ33" s="15"/>
      <c r="AK33" s="15"/>
      <c r="AL33" s="16"/>
      <c r="AM33" s="17"/>
      <c r="AN33" s="18"/>
    </row>
    <row r="34" spans="1:40" ht="12.75" customHeight="1">
      <c r="A34" s="13" t="s">
        <v>8</v>
      </c>
      <c r="B34" s="14">
        <v>3414</v>
      </c>
      <c r="C34" s="15">
        <v>1726</v>
      </c>
      <c r="D34" s="15">
        <v>3318</v>
      </c>
      <c r="E34" s="15">
        <v>1688</v>
      </c>
      <c r="F34" s="15">
        <v>96</v>
      </c>
      <c r="G34" s="16">
        <v>38</v>
      </c>
      <c r="H34" s="17">
        <f t="shared" si="5"/>
        <v>0.97188049209138838</v>
      </c>
      <c r="I34" s="18">
        <f t="shared" si="2"/>
        <v>0.9779837775202781</v>
      </c>
      <c r="K34" s="13" t="s">
        <v>8</v>
      </c>
      <c r="L34" s="14"/>
      <c r="M34" s="15"/>
      <c r="N34" s="15"/>
      <c r="O34" s="15"/>
      <c r="P34" s="15"/>
      <c r="Q34" s="16"/>
      <c r="R34" s="17"/>
      <c r="S34" s="18"/>
      <c r="U34" s="13" t="s">
        <v>8</v>
      </c>
      <c r="V34" s="14"/>
      <c r="W34" s="15"/>
      <c r="X34" s="15"/>
      <c r="Y34" s="15"/>
      <c r="Z34" s="15"/>
      <c r="AA34" s="16"/>
      <c r="AB34" s="17"/>
      <c r="AC34" s="18"/>
      <c r="AF34" s="13" t="s">
        <v>8</v>
      </c>
      <c r="AG34" s="14"/>
      <c r="AH34" s="15"/>
      <c r="AI34" s="15"/>
      <c r="AJ34" s="15"/>
      <c r="AK34" s="15"/>
      <c r="AL34" s="16"/>
      <c r="AM34" s="17"/>
      <c r="AN34" s="18"/>
    </row>
    <row r="35" spans="1:40" ht="12.75" customHeight="1">
      <c r="A35" s="13" t="s">
        <v>9</v>
      </c>
      <c r="B35" s="14">
        <v>4041</v>
      </c>
      <c r="C35" s="15">
        <v>2179</v>
      </c>
      <c r="D35" s="15">
        <v>3935</v>
      </c>
      <c r="E35" s="15">
        <v>2142</v>
      </c>
      <c r="F35" s="15">
        <v>106</v>
      </c>
      <c r="G35" s="16">
        <v>37</v>
      </c>
      <c r="H35" s="17">
        <f t="shared" si="5"/>
        <v>0.97376886909180893</v>
      </c>
      <c r="I35" s="18">
        <f t="shared" si="2"/>
        <v>0.98301973382285457</v>
      </c>
      <c r="K35" s="13" t="s">
        <v>9</v>
      </c>
      <c r="L35" s="14"/>
      <c r="M35" s="15"/>
      <c r="N35" s="15"/>
      <c r="O35" s="15"/>
      <c r="P35" s="15"/>
      <c r="Q35" s="16"/>
      <c r="R35" s="17"/>
      <c r="S35" s="18"/>
      <c r="U35" s="13" t="s">
        <v>9</v>
      </c>
      <c r="V35" s="14"/>
      <c r="W35" s="15"/>
      <c r="X35" s="15"/>
      <c r="Y35" s="15"/>
      <c r="Z35" s="15"/>
      <c r="AA35" s="16"/>
      <c r="AB35" s="17"/>
      <c r="AC35" s="18"/>
      <c r="AF35" s="13" t="s">
        <v>9</v>
      </c>
      <c r="AG35" s="14"/>
      <c r="AH35" s="15"/>
      <c r="AI35" s="15"/>
      <c r="AJ35" s="15"/>
      <c r="AK35" s="15"/>
      <c r="AL35" s="16"/>
      <c r="AM35" s="17"/>
      <c r="AN35" s="18"/>
    </row>
    <row r="36" spans="1:40" ht="12.75" customHeight="1">
      <c r="A36" s="13" t="s">
        <v>10</v>
      </c>
      <c r="B36" s="14">
        <v>768</v>
      </c>
      <c r="C36" s="15">
        <v>343</v>
      </c>
      <c r="D36" s="15">
        <v>687</v>
      </c>
      <c r="E36" s="15">
        <v>318</v>
      </c>
      <c r="F36" s="15">
        <v>81</v>
      </c>
      <c r="G36" s="16">
        <v>25</v>
      </c>
      <c r="H36" s="17">
        <f t="shared" si="5"/>
        <v>0.89453125</v>
      </c>
      <c r="I36" s="18">
        <f t="shared" si="2"/>
        <v>0.92711370262390669</v>
      </c>
      <c r="K36" s="13" t="s">
        <v>10</v>
      </c>
      <c r="L36" s="14"/>
      <c r="M36" s="15"/>
      <c r="N36" s="15"/>
      <c r="O36" s="15"/>
      <c r="P36" s="15"/>
      <c r="Q36" s="16"/>
      <c r="R36" s="17"/>
      <c r="S36" s="18"/>
      <c r="U36" s="13" t="s">
        <v>10</v>
      </c>
      <c r="V36" s="14"/>
      <c r="W36" s="15"/>
      <c r="X36" s="15"/>
      <c r="Y36" s="15"/>
      <c r="Z36" s="15"/>
      <c r="AA36" s="16"/>
      <c r="AB36" s="17"/>
      <c r="AC36" s="18"/>
      <c r="AF36" s="13" t="s">
        <v>10</v>
      </c>
      <c r="AG36" s="14"/>
      <c r="AH36" s="15"/>
      <c r="AI36" s="15"/>
      <c r="AJ36" s="15"/>
      <c r="AK36" s="15"/>
      <c r="AL36" s="16"/>
      <c r="AM36" s="17"/>
      <c r="AN36" s="18"/>
    </row>
    <row r="37" spans="1:40">
      <c r="A37" s="19" t="s">
        <v>12</v>
      </c>
      <c r="B37" s="20">
        <f t="shared" ref="B37:G37" si="8">SUM(B38:B42)</f>
        <v>691</v>
      </c>
      <c r="C37" s="21">
        <f t="shared" si="8"/>
        <v>285</v>
      </c>
      <c r="D37" s="21">
        <f t="shared" si="8"/>
        <v>652</v>
      </c>
      <c r="E37" s="21">
        <f t="shared" si="8"/>
        <v>278</v>
      </c>
      <c r="F37" s="21">
        <f t="shared" si="8"/>
        <v>39</v>
      </c>
      <c r="G37" s="22">
        <f t="shared" si="8"/>
        <v>7</v>
      </c>
      <c r="H37" s="17">
        <f t="shared" si="5"/>
        <v>0.94356005788712016</v>
      </c>
      <c r="I37" s="18">
        <f t="shared" si="2"/>
        <v>0.9754385964912281</v>
      </c>
      <c r="K37" s="19" t="s">
        <v>12</v>
      </c>
      <c r="L37" s="20"/>
      <c r="M37" s="21"/>
      <c r="N37" s="21"/>
      <c r="O37" s="21"/>
      <c r="P37" s="21"/>
      <c r="Q37" s="22"/>
      <c r="R37" s="17"/>
      <c r="S37" s="18"/>
      <c r="U37" s="19" t="s">
        <v>12</v>
      </c>
      <c r="V37" s="20"/>
      <c r="W37" s="21"/>
      <c r="X37" s="21"/>
      <c r="Y37" s="21"/>
      <c r="Z37" s="21"/>
      <c r="AA37" s="22"/>
      <c r="AB37" s="17"/>
      <c r="AC37" s="18"/>
      <c r="AF37" s="19" t="s">
        <v>12</v>
      </c>
      <c r="AG37" s="20"/>
      <c r="AH37" s="21"/>
      <c r="AI37" s="21"/>
      <c r="AJ37" s="21"/>
      <c r="AK37" s="21"/>
      <c r="AL37" s="22"/>
      <c r="AM37" s="17"/>
      <c r="AN37" s="18"/>
    </row>
    <row r="38" spans="1:40" ht="12.75" customHeight="1">
      <c r="A38" s="13" t="s">
        <v>6</v>
      </c>
      <c r="B38" s="14">
        <v>134</v>
      </c>
      <c r="C38" s="15">
        <v>54</v>
      </c>
      <c r="D38" s="15">
        <v>122</v>
      </c>
      <c r="E38" s="15">
        <v>54</v>
      </c>
      <c r="F38" s="15">
        <v>12</v>
      </c>
      <c r="G38" s="28" t="s">
        <v>15</v>
      </c>
      <c r="H38" s="17">
        <f t="shared" si="5"/>
        <v>0.91044776119402981</v>
      </c>
      <c r="I38" s="18">
        <f t="shared" si="2"/>
        <v>1</v>
      </c>
      <c r="K38" s="13" t="s">
        <v>6</v>
      </c>
      <c r="L38" s="14"/>
      <c r="M38" s="15"/>
      <c r="N38" s="15"/>
      <c r="O38" s="15"/>
      <c r="P38" s="15"/>
      <c r="Q38" s="28"/>
      <c r="R38" s="17"/>
      <c r="S38" s="18"/>
      <c r="U38" s="13" t="s">
        <v>6</v>
      </c>
      <c r="V38" s="14"/>
      <c r="W38" s="15"/>
      <c r="X38" s="15"/>
      <c r="Y38" s="15"/>
      <c r="Z38" s="15"/>
      <c r="AA38" s="28"/>
      <c r="AB38" s="17"/>
      <c r="AC38" s="18"/>
      <c r="AF38" s="13" t="s">
        <v>6</v>
      </c>
      <c r="AG38" s="14"/>
      <c r="AH38" s="15"/>
      <c r="AI38" s="15"/>
      <c r="AJ38" s="15"/>
      <c r="AK38" s="15"/>
      <c r="AL38" s="28"/>
      <c r="AM38" s="17"/>
      <c r="AN38" s="18"/>
    </row>
    <row r="39" spans="1:40" ht="12.75" customHeight="1">
      <c r="A39" s="13" t="s">
        <v>7</v>
      </c>
      <c r="B39" s="14">
        <v>137</v>
      </c>
      <c r="C39" s="15">
        <v>54</v>
      </c>
      <c r="D39" s="15">
        <v>130</v>
      </c>
      <c r="E39" s="15">
        <v>51</v>
      </c>
      <c r="F39" s="15">
        <v>7</v>
      </c>
      <c r="G39" s="16">
        <v>3</v>
      </c>
      <c r="H39" s="17">
        <f t="shared" si="5"/>
        <v>0.94890510948905105</v>
      </c>
      <c r="I39" s="18">
        <f t="shared" si="2"/>
        <v>0.94444444444444442</v>
      </c>
      <c r="K39" s="13" t="s">
        <v>7</v>
      </c>
      <c r="L39" s="14"/>
      <c r="M39" s="15"/>
      <c r="N39" s="15"/>
      <c r="O39" s="15"/>
      <c r="P39" s="15"/>
      <c r="Q39" s="16"/>
      <c r="R39" s="17"/>
      <c r="S39" s="18"/>
      <c r="U39" s="13" t="s">
        <v>7</v>
      </c>
      <c r="V39" s="14"/>
      <c r="W39" s="15"/>
      <c r="X39" s="15"/>
      <c r="Y39" s="15"/>
      <c r="Z39" s="15"/>
      <c r="AA39" s="16"/>
      <c r="AB39" s="17"/>
      <c r="AC39" s="18"/>
      <c r="AF39" s="13" t="s">
        <v>7</v>
      </c>
      <c r="AG39" s="14"/>
      <c r="AH39" s="15"/>
      <c r="AI39" s="15"/>
      <c r="AJ39" s="15"/>
      <c r="AK39" s="15"/>
      <c r="AL39" s="16"/>
      <c r="AM39" s="17"/>
      <c r="AN39" s="18"/>
    </row>
    <row r="40" spans="1:40" ht="12.75" customHeight="1">
      <c r="A40" s="13" t="s">
        <v>8</v>
      </c>
      <c r="B40" s="14">
        <v>170</v>
      </c>
      <c r="C40" s="15">
        <v>71</v>
      </c>
      <c r="D40" s="15">
        <v>152</v>
      </c>
      <c r="E40" s="15">
        <v>67</v>
      </c>
      <c r="F40" s="15">
        <v>18</v>
      </c>
      <c r="G40" s="16">
        <v>4</v>
      </c>
      <c r="H40" s="17">
        <f t="shared" si="5"/>
        <v>0.89411764705882357</v>
      </c>
      <c r="I40" s="18">
        <f t="shared" si="2"/>
        <v>0.94366197183098588</v>
      </c>
      <c r="K40" s="13" t="s">
        <v>8</v>
      </c>
      <c r="L40" s="14"/>
      <c r="M40" s="15"/>
      <c r="N40" s="15"/>
      <c r="O40" s="15"/>
      <c r="P40" s="15"/>
      <c r="Q40" s="16"/>
      <c r="R40" s="17"/>
      <c r="S40" s="18"/>
      <c r="U40" s="13" t="s">
        <v>8</v>
      </c>
      <c r="V40" s="14"/>
      <c r="W40" s="15"/>
      <c r="X40" s="15"/>
      <c r="Y40" s="15"/>
      <c r="Z40" s="15"/>
      <c r="AA40" s="16"/>
      <c r="AB40" s="17"/>
      <c r="AC40" s="18"/>
      <c r="AF40" s="13" t="s">
        <v>8</v>
      </c>
      <c r="AG40" s="14"/>
      <c r="AH40" s="15"/>
      <c r="AI40" s="15"/>
      <c r="AJ40" s="15"/>
      <c r="AK40" s="15"/>
      <c r="AL40" s="16"/>
      <c r="AM40" s="17"/>
      <c r="AN40" s="18"/>
    </row>
    <row r="41" spans="1:40" ht="12.75" customHeight="1">
      <c r="A41" s="13" t="s">
        <v>9</v>
      </c>
      <c r="B41" s="14">
        <v>207</v>
      </c>
      <c r="C41" s="15">
        <v>87</v>
      </c>
      <c r="D41" s="15">
        <v>205</v>
      </c>
      <c r="E41" s="15">
        <v>87</v>
      </c>
      <c r="F41" s="15">
        <v>2</v>
      </c>
      <c r="G41" s="28" t="s">
        <v>15</v>
      </c>
      <c r="H41" s="17">
        <f t="shared" si="5"/>
        <v>0.99033816425120769</v>
      </c>
      <c r="I41" s="18">
        <f t="shared" si="2"/>
        <v>1</v>
      </c>
      <c r="K41" s="13" t="s">
        <v>9</v>
      </c>
      <c r="L41" s="14"/>
      <c r="M41" s="15"/>
      <c r="N41" s="15"/>
      <c r="O41" s="15"/>
      <c r="P41" s="15"/>
      <c r="Q41" s="28"/>
      <c r="R41" s="17"/>
      <c r="S41" s="18"/>
      <c r="U41" s="13" t="s">
        <v>9</v>
      </c>
      <c r="V41" s="14"/>
      <c r="W41" s="15"/>
      <c r="X41" s="15"/>
      <c r="Y41" s="15"/>
      <c r="Z41" s="15"/>
      <c r="AA41" s="28"/>
      <c r="AB41" s="17"/>
      <c r="AC41" s="18"/>
      <c r="AF41" s="13" t="s">
        <v>9</v>
      </c>
      <c r="AG41" s="14"/>
      <c r="AH41" s="15"/>
      <c r="AI41" s="15"/>
      <c r="AJ41" s="15"/>
      <c r="AK41" s="15"/>
      <c r="AL41" s="28"/>
      <c r="AM41" s="17"/>
      <c r="AN41" s="18"/>
    </row>
    <row r="42" spans="1:40" ht="12.75" customHeight="1">
      <c r="A42" s="13" t="s">
        <v>10</v>
      </c>
      <c r="B42" s="14">
        <v>43</v>
      </c>
      <c r="C42" s="15">
        <v>19</v>
      </c>
      <c r="D42" s="15">
        <v>43</v>
      </c>
      <c r="E42" s="15">
        <v>19</v>
      </c>
      <c r="F42" s="29" t="s">
        <v>15</v>
      </c>
      <c r="G42" s="28" t="s">
        <v>15</v>
      </c>
      <c r="H42" s="17">
        <f t="shared" si="5"/>
        <v>1</v>
      </c>
      <c r="I42" s="18">
        <f t="shared" si="2"/>
        <v>1</v>
      </c>
      <c r="K42" s="13" t="s">
        <v>10</v>
      </c>
      <c r="L42" s="14"/>
      <c r="M42" s="15"/>
      <c r="N42" s="15"/>
      <c r="O42" s="15"/>
      <c r="P42" s="29"/>
      <c r="Q42" s="28"/>
      <c r="R42" s="17"/>
      <c r="S42" s="18"/>
      <c r="U42" s="13" t="s">
        <v>10</v>
      </c>
      <c r="V42" s="14"/>
      <c r="W42" s="15"/>
      <c r="X42" s="15"/>
      <c r="Y42" s="15"/>
      <c r="Z42" s="29"/>
      <c r="AA42" s="28"/>
      <c r="AB42" s="17"/>
      <c r="AC42" s="18"/>
      <c r="AF42" s="13" t="s">
        <v>10</v>
      </c>
      <c r="AG42" s="14"/>
      <c r="AH42" s="15"/>
      <c r="AI42" s="15"/>
      <c r="AJ42" s="15"/>
      <c r="AK42" s="29"/>
      <c r="AL42" s="28"/>
      <c r="AM42" s="17"/>
      <c r="AN42" s="18"/>
    </row>
    <row r="43" spans="1:40" ht="25.5" customHeight="1">
      <c r="A43" s="23" t="s">
        <v>14</v>
      </c>
      <c r="B43" s="20">
        <f t="shared" ref="B43:G43" si="9">SUM(B44:B48)</f>
        <v>316</v>
      </c>
      <c r="C43" s="21">
        <f t="shared" si="9"/>
        <v>145</v>
      </c>
      <c r="D43" s="21">
        <f t="shared" si="9"/>
        <v>316</v>
      </c>
      <c r="E43" s="21">
        <f t="shared" si="9"/>
        <v>145</v>
      </c>
      <c r="F43" s="21">
        <f t="shared" si="9"/>
        <v>0</v>
      </c>
      <c r="G43" s="22">
        <f t="shared" si="9"/>
        <v>0</v>
      </c>
      <c r="H43" s="17">
        <f t="shared" si="5"/>
        <v>1</v>
      </c>
      <c r="I43" s="18">
        <f t="shared" si="2"/>
        <v>1</v>
      </c>
      <c r="K43" s="23" t="s">
        <v>14</v>
      </c>
      <c r="L43" s="20"/>
      <c r="M43" s="21"/>
      <c r="N43" s="21"/>
      <c r="O43" s="21"/>
      <c r="P43" s="21"/>
      <c r="Q43" s="22"/>
      <c r="R43" s="17"/>
      <c r="S43" s="18"/>
      <c r="U43" s="23" t="s">
        <v>14</v>
      </c>
      <c r="V43" s="20"/>
      <c r="W43" s="21"/>
      <c r="X43" s="21"/>
      <c r="Y43" s="21"/>
      <c r="Z43" s="21"/>
      <c r="AA43" s="22"/>
      <c r="AB43" s="17"/>
      <c r="AC43" s="18"/>
      <c r="AF43" s="23" t="s">
        <v>14</v>
      </c>
      <c r="AG43" s="20"/>
      <c r="AH43" s="21"/>
      <c r="AI43" s="21"/>
      <c r="AJ43" s="21"/>
      <c r="AK43" s="21"/>
      <c r="AL43" s="22"/>
      <c r="AM43" s="17"/>
      <c r="AN43" s="18"/>
    </row>
    <row r="44" spans="1:40" ht="12.75" customHeight="1">
      <c r="A44" s="13" t="s">
        <v>6</v>
      </c>
      <c r="B44" s="14">
        <v>3</v>
      </c>
      <c r="C44" s="15">
        <v>3</v>
      </c>
      <c r="D44" s="15">
        <v>3</v>
      </c>
      <c r="E44" s="15">
        <v>3</v>
      </c>
      <c r="F44" s="29" t="s">
        <v>15</v>
      </c>
      <c r="G44" s="28" t="s">
        <v>15</v>
      </c>
      <c r="H44" s="17">
        <f t="shared" si="5"/>
        <v>1</v>
      </c>
      <c r="I44" s="18">
        <f t="shared" si="2"/>
        <v>1</v>
      </c>
      <c r="K44" s="13" t="s">
        <v>6</v>
      </c>
      <c r="L44" s="14"/>
      <c r="M44" s="15"/>
      <c r="N44" s="15"/>
      <c r="O44" s="15"/>
      <c r="P44" s="29"/>
      <c r="Q44" s="28"/>
      <c r="R44" s="17"/>
      <c r="S44" s="18"/>
      <c r="U44" s="13" t="s">
        <v>6</v>
      </c>
      <c r="V44" s="14"/>
      <c r="W44" s="15"/>
      <c r="X44" s="15"/>
      <c r="Y44" s="15"/>
      <c r="Z44" s="29"/>
      <c r="AA44" s="28"/>
      <c r="AB44" s="17"/>
      <c r="AC44" s="18"/>
      <c r="AF44" s="13" t="s">
        <v>6</v>
      </c>
      <c r="AG44" s="14"/>
      <c r="AH44" s="15"/>
      <c r="AI44" s="15"/>
      <c r="AJ44" s="15"/>
      <c r="AK44" s="29"/>
      <c r="AL44" s="28"/>
      <c r="AM44" s="17"/>
      <c r="AN44" s="18"/>
    </row>
    <row r="45" spans="1:40" ht="12.75" customHeight="1">
      <c r="A45" s="13" t="s">
        <v>7</v>
      </c>
      <c r="B45" s="14">
        <v>33</v>
      </c>
      <c r="C45" s="15">
        <v>12</v>
      </c>
      <c r="D45" s="15">
        <v>33</v>
      </c>
      <c r="E45" s="15">
        <v>12</v>
      </c>
      <c r="F45" s="29" t="s">
        <v>15</v>
      </c>
      <c r="G45" s="28" t="s">
        <v>15</v>
      </c>
      <c r="H45" s="17">
        <f t="shared" si="5"/>
        <v>1</v>
      </c>
      <c r="I45" s="18">
        <f t="shared" si="2"/>
        <v>1</v>
      </c>
      <c r="K45" s="13" t="s">
        <v>7</v>
      </c>
      <c r="L45" s="14"/>
      <c r="M45" s="15"/>
      <c r="N45" s="15"/>
      <c r="O45" s="15"/>
      <c r="P45" s="29"/>
      <c r="Q45" s="28"/>
      <c r="R45" s="17"/>
      <c r="S45" s="18"/>
      <c r="U45" s="13" t="s">
        <v>7</v>
      </c>
      <c r="V45" s="14"/>
      <c r="W45" s="15"/>
      <c r="X45" s="15"/>
      <c r="Y45" s="15"/>
      <c r="Z45" s="29"/>
      <c r="AA45" s="28"/>
      <c r="AB45" s="17"/>
      <c r="AC45" s="18"/>
      <c r="AF45" s="13" t="s">
        <v>7</v>
      </c>
      <c r="AG45" s="14"/>
      <c r="AH45" s="15"/>
      <c r="AI45" s="15"/>
      <c r="AJ45" s="15"/>
      <c r="AK45" s="29"/>
      <c r="AL45" s="28"/>
      <c r="AM45" s="17"/>
      <c r="AN45" s="18"/>
    </row>
    <row r="46" spans="1:40" ht="12.75" customHeight="1">
      <c r="A46" s="13" t="s">
        <v>8</v>
      </c>
      <c r="B46" s="14">
        <v>67</v>
      </c>
      <c r="C46" s="15">
        <v>38</v>
      </c>
      <c r="D46" s="15">
        <v>67</v>
      </c>
      <c r="E46" s="15">
        <v>38</v>
      </c>
      <c r="F46" s="29" t="s">
        <v>15</v>
      </c>
      <c r="G46" s="28" t="s">
        <v>15</v>
      </c>
      <c r="H46" s="17">
        <f t="shared" si="5"/>
        <v>1</v>
      </c>
      <c r="I46" s="18">
        <f t="shared" si="2"/>
        <v>1</v>
      </c>
      <c r="K46" s="13" t="s">
        <v>8</v>
      </c>
      <c r="L46" s="14"/>
      <c r="M46" s="15"/>
      <c r="N46" s="15"/>
      <c r="O46" s="15"/>
      <c r="P46" s="29"/>
      <c r="Q46" s="28"/>
      <c r="R46" s="17"/>
      <c r="S46" s="18"/>
      <c r="U46" s="13" t="s">
        <v>8</v>
      </c>
      <c r="V46" s="14"/>
      <c r="W46" s="15"/>
      <c r="X46" s="15"/>
      <c r="Y46" s="15"/>
      <c r="Z46" s="29"/>
      <c r="AA46" s="28"/>
      <c r="AB46" s="17"/>
      <c r="AC46" s="18"/>
      <c r="AF46" s="13" t="s">
        <v>8</v>
      </c>
      <c r="AG46" s="14"/>
      <c r="AH46" s="15"/>
      <c r="AI46" s="15"/>
      <c r="AJ46" s="15"/>
      <c r="AK46" s="29"/>
      <c r="AL46" s="28"/>
      <c r="AM46" s="17"/>
      <c r="AN46" s="18"/>
    </row>
    <row r="47" spans="1:40" ht="12.75" customHeight="1">
      <c r="A47" s="13" t="s">
        <v>9</v>
      </c>
      <c r="B47" s="14">
        <v>81</v>
      </c>
      <c r="C47" s="15">
        <v>38</v>
      </c>
      <c r="D47" s="15">
        <v>81</v>
      </c>
      <c r="E47" s="15">
        <v>38</v>
      </c>
      <c r="F47" s="29" t="s">
        <v>15</v>
      </c>
      <c r="G47" s="28" t="s">
        <v>15</v>
      </c>
      <c r="H47" s="17">
        <f t="shared" si="5"/>
        <v>1</v>
      </c>
      <c r="I47" s="18">
        <f t="shared" si="2"/>
        <v>1</v>
      </c>
      <c r="K47" s="13" t="s">
        <v>9</v>
      </c>
      <c r="L47" s="14"/>
      <c r="M47" s="15"/>
      <c r="N47" s="15"/>
      <c r="O47" s="15"/>
      <c r="P47" s="29"/>
      <c r="Q47" s="28"/>
      <c r="R47" s="17"/>
      <c r="S47" s="18"/>
      <c r="U47" s="13" t="s">
        <v>9</v>
      </c>
      <c r="V47" s="14"/>
      <c r="W47" s="15"/>
      <c r="X47" s="15"/>
      <c r="Y47" s="15"/>
      <c r="Z47" s="29"/>
      <c r="AA47" s="28"/>
      <c r="AB47" s="17"/>
      <c r="AC47" s="18"/>
      <c r="AF47" s="13" t="s">
        <v>9</v>
      </c>
      <c r="AG47" s="14"/>
      <c r="AH47" s="15"/>
      <c r="AI47" s="15"/>
      <c r="AJ47" s="15"/>
      <c r="AK47" s="29"/>
      <c r="AL47" s="28"/>
      <c r="AM47" s="17"/>
      <c r="AN47" s="18"/>
    </row>
    <row r="48" spans="1:40" ht="12.75" customHeight="1">
      <c r="A48" s="13" t="s">
        <v>10</v>
      </c>
      <c r="B48" s="14">
        <v>132</v>
      </c>
      <c r="C48" s="15">
        <v>54</v>
      </c>
      <c r="D48" s="15">
        <v>132</v>
      </c>
      <c r="E48" s="15">
        <v>54</v>
      </c>
      <c r="F48" s="29" t="s">
        <v>15</v>
      </c>
      <c r="G48" s="28" t="s">
        <v>15</v>
      </c>
      <c r="H48" s="17">
        <f t="shared" si="5"/>
        <v>1</v>
      </c>
      <c r="I48" s="18">
        <f t="shared" si="2"/>
        <v>1</v>
      </c>
      <c r="K48" s="13" t="s">
        <v>10</v>
      </c>
      <c r="L48" s="14"/>
      <c r="M48" s="15"/>
      <c r="N48" s="15"/>
      <c r="O48" s="15"/>
      <c r="P48" s="29"/>
      <c r="Q48" s="28"/>
      <c r="R48" s="17"/>
      <c r="S48" s="18"/>
      <c r="U48" s="13" t="s">
        <v>10</v>
      </c>
      <c r="V48" s="14"/>
      <c r="W48" s="15"/>
      <c r="X48" s="15"/>
      <c r="Y48" s="15"/>
      <c r="Z48" s="29"/>
      <c r="AA48" s="28"/>
      <c r="AB48" s="17"/>
      <c r="AC48" s="18"/>
      <c r="AF48" s="13" t="s">
        <v>10</v>
      </c>
      <c r="AG48" s="14"/>
      <c r="AH48" s="15"/>
      <c r="AI48" s="15"/>
      <c r="AJ48" s="15"/>
      <c r="AK48" s="29"/>
      <c r="AL48" s="28"/>
      <c r="AM48" s="17"/>
      <c r="AN48" s="18"/>
    </row>
    <row r="49" spans="1:40">
      <c r="A49" s="19" t="s">
        <v>11</v>
      </c>
      <c r="B49" s="20">
        <f t="shared" ref="B49:G49" si="10">SUM(B50:B54)</f>
        <v>316</v>
      </c>
      <c r="C49" s="21">
        <f t="shared" si="10"/>
        <v>145</v>
      </c>
      <c r="D49" s="21">
        <f t="shared" si="10"/>
        <v>316</v>
      </c>
      <c r="E49" s="21">
        <f t="shared" si="10"/>
        <v>145</v>
      </c>
      <c r="F49" s="21">
        <f t="shared" si="10"/>
        <v>0</v>
      </c>
      <c r="G49" s="22">
        <f t="shared" si="10"/>
        <v>0</v>
      </c>
      <c r="H49" s="17">
        <f t="shared" si="5"/>
        <v>1</v>
      </c>
      <c r="I49" s="18">
        <f t="shared" si="2"/>
        <v>1</v>
      </c>
      <c r="K49" s="19" t="s">
        <v>11</v>
      </c>
      <c r="L49" s="20"/>
      <c r="M49" s="21"/>
      <c r="N49" s="21"/>
      <c r="O49" s="21"/>
      <c r="P49" s="21"/>
      <c r="Q49" s="22"/>
      <c r="R49" s="17"/>
      <c r="S49" s="18"/>
      <c r="U49" s="19" t="s">
        <v>11</v>
      </c>
      <c r="V49" s="20"/>
      <c r="W49" s="21"/>
      <c r="X49" s="21"/>
      <c r="Y49" s="21"/>
      <c r="Z49" s="21"/>
      <c r="AA49" s="22"/>
      <c r="AB49" s="17"/>
      <c r="AC49" s="18"/>
      <c r="AF49" s="19" t="s">
        <v>11</v>
      </c>
      <c r="AG49" s="20"/>
      <c r="AH49" s="21"/>
      <c r="AI49" s="21"/>
      <c r="AJ49" s="21"/>
      <c r="AK49" s="21"/>
      <c r="AL49" s="22"/>
      <c r="AM49" s="17"/>
      <c r="AN49" s="18"/>
    </row>
    <row r="50" spans="1:40" ht="12.75" customHeight="1">
      <c r="A50" s="13" t="s">
        <v>6</v>
      </c>
      <c r="B50" s="14">
        <v>3</v>
      </c>
      <c r="C50" s="15">
        <v>3</v>
      </c>
      <c r="D50" s="15">
        <v>3</v>
      </c>
      <c r="E50" s="15">
        <v>3</v>
      </c>
      <c r="F50" s="29" t="s">
        <v>15</v>
      </c>
      <c r="G50" s="28" t="s">
        <v>15</v>
      </c>
      <c r="H50" s="17">
        <f t="shared" si="5"/>
        <v>1</v>
      </c>
      <c r="I50" s="18">
        <f t="shared" si="2"/>
        <v>1</v>
      </c>
      <c r="K50" s="13" t="s">
        <v>6</v>
      </c>
      <c r="L50" s="14"/>
      <c r="M50" s="15"/>
      <c r="N50" s="15"/>
      <c r="O50" s="15"/>
      <c r="P50" s="29"/>
      <c r="Q50" s="28"/>
      <c r="R50" s="17"/>
      <c r="S50" s="18"/>
      <c r="U50" s="13" t="s">
        <v>6</v>
      </c>
      <c r="V50" s="14"/>
      <c r="W50" s="15"/>
      <c r="X50" s="15"/>
      <c r="Y50" s="15"/>
      <c r="Z50" s="29"/>
      <c r="AA50" s="28"/>
      <c r="AB50" s="17"/>
      <c r="AC50" s="18"/>
      <c r="AF50" s="13" t="s">
        <v>6</v>
      </c>
      <c r="AG50" s="14"/>
      <c r="AH50" s="15"/>
      <c r="AI50" s="15"/>
      <c r="AJ50" s="15"/>
      <c r="AK50" s="29"/>
      <c r="AL50" s="28"/>
      <c r="AM50" s="17"/>
      <c r="AN50" s="18"/>
    </row>
    <row r="51" spans="1:40" ht="12.75" customHeight="1">
      <c r="A51" s="13" t="s">
        <v>7</v>
      </c>
      <c r="B51" s="14">
        <v>33</v>
      </c>
      <c r="C51" s="15">
        <v>12</v>
      </c>
      <c r="D51" s="15">
        <v>33</v>
      </c>
      <c r="E51" s="15">
        <v>12</v>
      </c>
      <c r="F51" s="29" t="s">
        <v>15</v>
      </c>
      <c r="G51" s="28" t="s">
        <v>15</v>
      </c>
      <c r="H51" s="17">
        <f t="shared" si="5"/>
        <v>1</v>
      </c>
      <c r="I51" s="18">
        <f t="shared" si="2"/>
        <v>1</v>
      </c>
      <c r="K51" s="13" t="s">
        <v>7</v>
      </c>
      <c r="L51" s="14"/>
      <c r="M51" s="15"/>
      <c r="N51" s="15"/>
      <c r="O51" s="15"/>
      <c r="P51" s="29"/>
      <c r="Q51" s="28"/>
      <c r="R51" s="17"/>
      <c r="S51" s="18"/>
      <c r="U51" s="13" t="s">
        <v>7</v>
      </c>
      <c r="V51" s="14"/>
      <c r="W51" s="15"/>
      <c r="X51" s="15"/>
      <c r="Y51" s="15"/>
      <c r="Z51" s="29"/>
      <c r="AA51" s="28"/>
      <c r="AB51" s="17"/>
      <c r="AC51" s="18"/>
      <c r="AF51" s="13" t="s">
        <v>7</v>
      </c>
      <c r="AG51" s="14"/>
      <c r="AH51" s="15"/>
      <c r="AI51" s="15"/>
      <c r="AJ51" s="15"/>
      <c r="AK51" s="29"/>
      <c r="AL51" s="28"/>
      <c r="AM51" s="17"/>
      <c r="AN51" s="18"/>
    </row>
    <row r="52" spans="1:40" ht="12.75" customHeight="1">
      <c r="A52" s="13" t="s">
        <v>8</v>
      </c>
      <c r="B52" s="14">
        <v>67</v>
      </c>
      <c r="C52" s="15">
        <v>38</v>
      </c>
      <c r="D52" s="15">
        <v>67</v>
      </c>
      <c r="E52" s="15">
        <v>38</v>
      </c>
      <c r="F52" s="29" t="s">
        <v>15</v>
      </c>
      <c r="G52" s="28" t="s">
        <v>15</v>
      </c>
      <c r="H52" s="17">
        <f t="shared" si="5"/>
        <v>1</v>
      </c>
      <c r="I52" s="18">
        <f t="shared" si="2"/>
        <v>1</v>
      </c>
      <c r="K52" s="13" t="s">
        <v>8</v>
      </c>
      <c r="L52" s="14"/>
      <c r="M52" s="15"/>
      <c r="N52" s="15"/>
      <c r="O52" s="15"/>
      <c r="P52" s="29"/>
      <c r="Q52" s="28"/>
      <c r="R52" s="17"/>
      <c r="S52" s="18"/>
      <c r="U52" s="13" t="s">
        <v>8</v>
      </c>
      <c r="V52" s="14"/>
      <c r="W52" s="15"/>
      <c r="X52" s="15"/>
      <c r="Y52" s="15"/>
      <c r="Z52" s="29"/>
      <c r="AA52" s="28"/>
      <c r="AB52" s="17"/>
      <c r="AC52" s="18"/>
      <c r="AF52" s="13" t="s">
        <v>8</v>
      </c>
      <c r="AG52" s="14"/>
      <c r="AH52" s="15"/>
      <c r="AI52" s="15"/>
      <c r="AJ52" s="15"/>
      <c r="AK52" s="29"/>
      <c r="AL52" s="28"/>
      <c r="AM52" s="17"/>
      <c r="AN52" s="18"/>
    </row>
    <row r="53" spans="1:40" ht="12.75" customHeight="1">
      <c r="A53" s="24" t="s">
        <v>9</v>
      </c>
      <c r="B53" s="25">
        <v>81</v>
      </c>
      <c r="C53" s="26">
        <v>38</v>
      </c>
      <c r="D53" s="26">
        <v>81</v>
      </c>
      <c r="E53" s="26">
        <v>38</v>
      </c>
      <c r="F53" s="30" t="s">
        <v>15</v>
      </c>
      <c r="G53" s="31" t="s">
        <v>15</v>
      </c>
      <c r="H53" s="17">
        <f t="shared" si="5"/>
        <v>1</v>
      </c>
      <c r="I53" s="18">
        <f t="shared" si="2"/>
        <v>1</v>
      </c>
      <c r="K53" s="24" t="s">
        <v>9</v>
      </c>
      <c r="L53" s="25"/>
      <c r="M53" s="26"/>
      <c r="N53" s="26"/>
      <c r="O53" s="26"/>
      <c r="P53" s="30"/>
      <c r="Q53" s="31"/>
      <c r="R53" s="17"/>
      <c r="S53" s="18"/>
      <c r="U53" s="24" t="s">
        <v>9</v>
      </c>
      <c r="V53" s="25"/>
      <c r="W53" s="26"/>
      <c r="X53" s="26"/>
      <c r="Y53" s="26"/>
      <c r="Z53" s="30"/>
      <c r="AA53" s="31"/>
      <c r="AB53" s="17"/>
      <c r="AC53" s="18"/>
      <c r="AF53" s="24" t="s">
        <v>9</v>
      </c>
      <c r="AG53" s="25"/>
      <c r="AH53" s="26"/>
      <c r="AI53" s="26"/>
      <c r="AJ53" s="26"/>
      <c r="AK53" s="30"/>
      <c r="AL53" s="31"/>
      <c r="AM53" s="17"/>
      <c r="AN53" s="18"/>
    </row>
    <row r="54" spans="1:40" ht="12.75" customHeight="1">
      <c r="A54" s="13" t="s">
        <v>10</v>
      </c>
      <c r="B54" s="14">
        <v>132</v>
      </c>
      <c r="C54" s="15">
        <v>54</v>
      </c>
      <c r="D54" s="15">
        <v>132</v>
      </c>
      <c r="E54" s="15">
        <v>54</v>
      </c>
      <c r="F54" s="29" t="s">
        <v>15</v>
      </c>
      <c r="G54" s="28" t="s">
        <v>15</v>
      </c>
      <c r="H54" s="17">
        <f t="shared" si="5"/>
        <v>1</v>
      </c>
      <c r="I54" s="18">
        <f t="shared" si="2"/>
        <v>1</v>
      </c>
      <c r="K54" s="13" t="s">
        <v>10</v>
      </c>
      <c r="L54" s="14"/>
      <c r="M54" s="15"/>
      <c r="N54" s="15"/>
      <c r="O54" s="15"/>
      <c r="P54" s="29"/>
      <c r="Q54" s="28"/>
      <c r="R54" s="17"/>
      <c r="S54" s="18"/>
      <c r="U54" s="13" t="s">
        <v>10</v>
      </c>
      <c r="V54" s="14"/>
      <c r="W54" s="15"/>
      <c r="X54" s="15"/>
      <c r="Y54" s="15"/>
      <c r="Z54" s="29"/>
      <c r="AA54" s="28"/>
      <c r="AB54" s="17"/>
      <c r="AC54" s="18"/>
      <c r="AF54" s="13" t="s">
        <v>10</v>
      </c>
      <c r="AG54" s="14"/>
      <c r="AH54" s="15"/>
      <c r="AI54" s="15"/>
      <c r="AJ54" s="15"/>
      <c r="AK54" s="29"/>
      <c r="AL54" s="28"/>
      <c r="AM54" s="17"/>
      <c r="AN54" s="18"/>
    </row>
  </sheetData>
  <mergeCells count="20">
    <mergeCell ref="U4:U5"/>
    <mergeCell ref="V4:W4"/>
    <mergeCell ref="X4:Y4"/>
    <mergeCell ref="Z4:AA4"/>
    <mergeCell ref="AB4:AC4"/>
    <mergeCell ref="AF4:AF5"/>
    <mergeCell ref="AG4:AH4"/>
    <mergeCell ref="AI4:AJ4"/>
    <mergeCell ref="AK4:AL4"/>
    <mergeCell ref="AM4:AN4"/>
    <mergeCell ref="A4:A5"/>
    <mergeCell ref="B4:C4"/>
    <mergeCell ref="D4:E4"/>
    <mergeCell ref="F4:G4"/>
    <mergeCell ref="H4:I4"/>
    <mergeCell ref="K4:K5"/>
    <mergeCell ref="L4:M4"/>
    <mergeCell ref="N4:O4"/>
    <mergeCell ref="P4:Q4"/>
    <mergeCell ref="R4:S4"/>
  </mergeCells>
  <pageMargins left="0.45" right="0.2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NR CLASE UNITATE</vt:lpstr>
      <vt:lpstr>Foaie1</vt:lpstr>
      <vt:lpstr>'NR CLASE UNITATE'!Print_Titles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Micsoniu</cp:lastModifiedBy>
  <cp:lastPrinted>2017-03-12T18:05:50Z</cp:lastPrinted>
  <dcterms:created xsi:type="dcterms:W3CDTF">2017-03-12T09:37:08Z</dcterms:created>
  <dcterms:modified xsi:type="dcterms:W3CDTF">2018-11-13T13:59:44Z</dcterms:modified>
</cp:coreProperties>
</file>